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1. Statement of Financial Performance\"/>
    </mc:Choice>
  </mc:AlternateContent>
  <xr:revisionPtr revIDLastSave="0" documentId="8_{092632E9-CEC7-4EBC-8211-AF2D7EE7CB7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'DC21'!$A$1:$AA$59</definedName>
    <definedName name="_xlnm.Print_Area" localSheetId="14">'DC22'!$A$1:$AA$59</definedName>
    <definedName name="_xlnm.Print_Area" localSheetId="18">'DC23'!$A$1:$AA$59</definedName>
    <definedName name="_xlnm.Print_Area" localSheetId="23">'DC24'!$A$1:$AA$59</definedName>
    <definedName name="_xlnm.Print_Area" localSheetId="27">'DC25'!$A$1:$AA$59</definedName>
    <definedName name="_xlnm.Print_Area" localSheetId="33">'DC26'!$A$1:$AA$59</definedName>
    <definedName name="_xlnm.Print_Area" localSheetId="38">'DC27'!$A$1:$AA$59</definedName>
    <definedName name="_xlnm.Print_Area" localSheetId="44">'DC28'!$A$1:$AA$59</definedName>
    <definedName name="_xlnm.Print_Area" localSheetId="49">'DC29'!$A$1:$AA$59</definedName>
    <definedName name="_xlnm.Print_Area" localSheetId="54">'DC43'!$A$1:$AA$59</definedName>
    <definedName name="_xlnm.Print_Area" localSheetId="1">ETH!$A$1:$AA$59</definedName>
    <definedName name="_xlnm.Print_Area" localSheetId="2">'KZN212'!$A$1:$AA$59</definedName>
    <definedName name="_xlnm.Print_Area" localSheetId="3">'KZN213'!$A$1:$AA$59</definedName>
    <definedName name="_xlnm.Print_Area" localSheetId="4">'KZN214'!$A$1:$AA$59</definedName>
    <definedName name="_xlnm.Print_Area" localSheetId="5">'KZN216'!$A$1:$AA$59</definedName>
    <definedName name="_xlnm.Print_Area" localSheetId="7">'KZN221'!$A$1:$AA$59</definedName>
    <definedName name="_xlnm.Print_Area" localSheetId="8">'KZN222'!$A$1:$AA$59</definedName>
    <definedName name="_xlnm.Print_Area" localSheetId="9">'KZN223'!$A$1:$AA$59</definedName>
    <definedName name="_xlnm.Print_Area" localSheetId="10">'KZN224'!$A$1:$AA$59</definedName>
    <definedName name="_xlnm.Print_Area" localSheetId="11">'KZN225'!$A$1:$AA$59</definedName>
    <definedName name="_xlnm.Print_Area" localSheetId="12">'KZN226'!$A$1:$AA$59</definedName>
    <definedName name="_xlnm.Print_Area" localSheetId="13">'KZN227'!$A$1:$AA$59</definedName>
    <definedName name="_xlnm.Print_Area" localSheetId="15">'KZN235'!$A$1:$AA$59</definedName>
    <definedName name="_xlnm.Print_Area" localSheetId="16">'KZN237'!$A$1:$AA$59</definedName>
    <definedName name="_xlnm.Print_Area" localSheetId="17">'KZN238'!$A$1:$AA$59</definedName>
    <definedName name="_xlnm.Print_Area" localSheetId="19">'KZN241'!$A$1:$AA$59</definedName>
    <definedName name="_xlnm.Print_Area" localSheetId="20">'KZN242'!$A$1:$AA$59</definedName>
    <definedName name="_xlnm.Print_Area" localSheetId="21">'KZN244'!$A$1:$AA$59</definedName>
    <definedName name="_xlnm.Print_Area" localSheetId="22">'KZN245'!$A$1:$AA$59</definedName>
    <definedName name="_xlnm.Print_Area" localSheetId="24">'KZN252'!$A$1:$AA$59</definedName>
    <definedName name="_xlnm.Print_Area" localSheetId="25">'KZN253'!$A$1:$AA$59</definedName>
    <definedName name="_xlnm.Print_Area" localSheetId="26">'KZN254'!$A$1:$AA$59</definedName>
    <definedName name="_xlnm.Print_Area" localSheetId="28">'KZN261'!$A$1:$AA$59</definedName>
    <definedName name="_xlnm.Print_Area" localSheetId="29">'KZN262'!$A$1:$AA$59</definedName>
    <definedName name="_xlnm.Print_Area" localSheetId="30">'KZN263'!$A$1:$AA$59</definedName>
    <definedName name="_xlnm.Print_Area" localSheetId="31">'KZN265'!$A$1:$AA$59</definedName>
    <definedName name="_xlnm.Print_Area" localSheetId="32">'KZN266'!$A$1:$AA$59</definedName>
    <definedName name="_xlnm.Print_Area" localSheetId="34">'KZN271'!$A$1:$AA$59</definedName>
    <definedName name="_xlnm.Print_Area" localSheetId="35">'KZN272'!$A$1:$AA$59</definedName>
    <definedName name="_xlnm.Print_Area" localSheetId="36">'KZN275'!$A$1:$AA$59</definedName>
    <definedName name="_xlnm.Print_Area" localSheetId="37">'KZN276'!$A$1:$AA$59</definedName>
    <definedName name="_xlnm.Print_Area" localSheetId="39">'KZN281'!$A$1:$AA$59</definedName>
    <definedName name="_xlnm.Print_Area" localSheetId="40">'KZN282'!$A$1:$AA$59</definedName>
    <definedName name="_xlnm.Print_Area" localSheetId="41">'KZN284'!$A$1:$AA$59</definedName>
    <definedName name="_xlnm.Print_Area" localSheetId="42">'KZN285'!$A$1:$AA$59</definedName>
    <definedName name="_xlnm.Print_Area" localSheetId="43">'KZN286'!$A$1:$AA$59</definedName>
    <definedName name="_xlnm.Print_Area" localSheetId="45">'KZN291'!$A$1:$AA$59</definedName>
    <definedName name="_xlnm.Print_Area" localSheetId="46">'KZN292'!$A$1:$AA$59</definedName>
    <definedName name="_xlnm.Print_Area" localSheetId="47">'KZN293'!$A$1:$AA$59</definedName>
    <definedName name="_xlnm.Print_Area" localSheetId="48">'KZN294'!$A$1:$AA$59</definedName>
    <definedName name="_xlnm.Print_Area" localSheetId="50">'KZN433'!$A$1:$AA$59</definedName>
    <definedName name="_xlnm.Print_Area" localSheetId="51">'KZN434'!$A$1:$AA$59</definedName>
    <definedName name="_xlnm.Print_Area" localSheetId="52">'KZN435'!$A$1:$AA$59</definedName>
    <definedName name="_xlnm.Print_Area" localSheetId="53">'KZN436'!$A$1:$AA$59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2" l="1"/>
  <c r="G51" i="2" s="1"/>
  <c r="G53" i="2" s="1"/>
  <c r="G56" i="2" s="1"/>
  <c r="G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E48" i="3"/>
  <c r="E51" i="3" s="1"/>
  <c r="E53" i="3" s="1"/>
  <c r="E56" i="3" s="1"/>
  <c r="E59" i="3" s="1"/>
  <c r="AA47" i="3"/>
  <c r="Y47" i="3"/>
  <c r="X47" i="3"/>
  <c r="X48" i="3" s="1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P59" i="3" s="1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O48" i="4"/>
  <c r="O51" i="4" s="1"/>
  <c r="O53" i="4" s="1"/>
  <c r="O56" i="4" s="1"/>
  <c r="O59" i="4" s="1"/>
  <c r="G48" i="4"/>
  <c r="G51" i="4" s="1"/>
  <c r="G53" i="4" s="1"/>
  <c r="G56" i="4" s="1"/>
  <c r="G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S51" i="5"/>
  <c r="S53" i="5" s="1"/>
  <c r="S56" i="5" s="1"/>
  <c r="S59" i="5" s="1"/>
  <c r="P48" i="5"/>
  <c r="P51" i="5" s="1"/>
  <c r="P53" i="5" s="1"/>
  <c r="P56" i="5" s="1"/>
  <c r="P59" i="5" s="1"/>
  <c r="AA47" i="5"/>
  <c r="Y47" i="5"/>
  <c r="X47" i="5"/>
  <c r="W47" i="5"/>
  <c r="W48" i="5" s="1"/>
  <c r="W51" i="5" s="1"/>
  <c r="W53" i="5" s="1"/>
  <c r="W56" i="5" s="1"/>
  <c r="W59" i="5" s="1"/>
  <c r="V47" i="5"/>
  <c r="U47" i="5"/>
  <c r="T47" i="5"/>
  <c r="S47" i="5"/>
  <c r="R47" i="5"/>
  <c r="Q47" i="5"/>
  <c r="P47" i="5"/>
  <c r="O47" i="5"/>
  <c r="O48" i="5" s="1"/>
  <c r="O51" i="5" s="1"/>
  <c r="O53" i="5" s="1"/>
  <c r="O56" i="5" s="1"/>
  <c r="O59" i="5" s="1"/>
  <c r="N47" i="5"/>
  <c r="M47" i="5"/>
  <c r="L47" i="5"/>
  <c r="K47" i="5"/>
  <c r="J47" i="5"/>
  <c r="I47" i="5"/>
  <c r="H47" i="5"/>
  <c r="G47" i="5"/>
  <c r="G48" i="5" s="1"/>
  <c r="G51" i="5" s="1"/>
  <c r="G53" i="5" s="1"/>
  <c r="G56" i="5" s="1"/>
  <c r="G59" i="5" s="1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R32" i="5"/>
  <c r="Q32" i="5"/>
  <c r="P32" i="5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S48" i="6"/>
  <c r="S51" i="6" s="1"/>
  <c r="S53" i="6" s="1"/>
  <c r="S56" i="6" s="1"/>
  <c r="S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L51" i="7"/>
  <c r="L53" i="7" s="1"/>
  <c r="L56" i="7" s="1"/>
  <c r="L59" i="7" s="1"/>
  <c r="J48" i="7"/>
  <c r="J51" i="7" s="1"/>
  <c r="J53" i="7" s="1"/>
  <c r="J56" i="7" s="1"/>
  <c r="J59" i="7" s="1"/>
  <c r="AA47" i="7"/>
  <c r="Y47" i="7"/>
  <c r="Z47" i="7" s="1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K32" i="7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H59" i="8"/>
  <c r="T48" i="8"/>
  <c r="T51" i="8" s="1"/>
  <c r="T53" i="8" s="1"/>
  <c r="T56" i="8" s="1"/>
  <c r="T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T48" i="9"/>
  <c r="T51" i="9" s="1"/>
  <c r="T53" i="9" s="1"/>
  <c r="T56" i="9" s="1"/>
  <c r="T59" i="9" s="1"/>
  <c r="K48" i="9"/>
  <c r="K51" i="9" s="1"/>
  <c r="K53" i="9" s="1"/>
  <c r="K56" i="9" s="1"/>
  <c r="K59" i="9" s="1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V32" i="9"/>
  <c r="V48" i="9" s="1"/>
  <c r="V51" i="9" s="1"/>
  <c r="V53" i="9" s="1"/>
  <c r="V56" i="9" s="1"/>
  <c r="V59" i="9" s="1"/>
  <c r="U32" i="9"/>
  <c r="T32" i="9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L32" i="9"/>
  <c r="K32" i="9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T48" i="10"/>
  <c r="T51" i="10" s="1"/>
  <c r="T53" i="10" s="1"/>
  <c r="T56" i="10" s="1"/>
  <c r="T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C32" i="10"/>
  <c r="N51" i="11"/>
  <c r="N53" i="11" s="1"/>
  <c r="N56" i="11" s="1"/>
  <c r="N59" i="11" s="1"/>
  <c r="O48" i="11"/>
  <c r="O51" i="11" s="1"/>
  <c r="O53" i="11" s="1"/>
  <c r="O56" i="11" s="1"/>
  <c r="O59" i="11" s="1"/>
  <c r="F48" i="11"/>
  <c r="F51" i="11" s="1"/>
  <c r="F53" i="11" s="1"/>
  <c r="F56" i="11" s="1"/>
  <c r="F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N32" i="11"/>
  <c r="N48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C56" i="12"/>
  <c r="C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H59" i="13"/>
  <c r="I56" i="13"/>
  <c r="I59" i="13" s="1"/>
  <c r="C51" i="13"/>
  <c r="C53" i="13" s="1"/>
  <c r="C56" i="13" s="1"/>
  <c r="C59" i="13" s="1"/>
  <c r="L48" i="13"/>
  <c r="L51" i="13" s="1"/>
  <c r="L53" i="13" s="1"/>
  <c r="L56" i="13" s="1"/>
  <c r="L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H32" i="13"/>
  <c r="H48" i="13" s="1"/>
  <c r="H51" i="13" s="1"/>
  <c r="H53" i="13" s="1"/>
  <c r="H56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C48" i="13" s="1"/>
  <c r="G48" i="14"/>
  <c r="G51" i="14" s="1"/>
  <c r="G53" i="14" s="1"/>
  <c r="G56" i="14" s="1"/>
  <c r="G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Y51" i="15"/>
  <c r="Y53" i="15" s="1"/>
  <c r="Y56" i="15" s="1"/>
  <c r="Y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D51" i="16"/>
  <c r="D53" i="16" s="1"/>
  <c r="D56" i="16" s="1"/>
  <c r="D59" i="16" s="1"/>
  <c r="U48" i="16"/>
  <c r="U51" i="16" s="1"/>
  <c r="U53" i="16" s="1"/>
  <c r="U56" i="16" s="1"/>
  <c r="U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C32" i="16"/>
  <c r="C48" i="16" s="1"/>
  <c r="C51" i="16" s="1"/>
  <c r="C53" i="16" s="1"/>
  <c r="C56" i="16" s="1"/>
  <c r="C59" i="16" s="1"/>
  <c r="T48" i="17"/>
  <c r="T51" i="17" s="1"/>
  <c r="T53" i="17" s="1"/>
  <c r="T56" i="17" s="1"/>
  <c r="T59" i="17" s="1"/>
  <c r="H48" i="17"/>
  <c r="H51" i="17" s="1"/>
  <c r="H53" i="17" s="1"/>
  <c r="H56" i="17" s="1"/>
  <c r="H59" i="17" s="1"/>
  <c r="AA47" i="17"/>
  <c r="Y47" i="17"/>
  <c r="X47" i="17"/>
  <c r="W47" i="17"/>
  <c r="V47" i="17"/>
  <c r="U47" i="17"/>
  <c r="T47" i="17"/>
  <c r="S47" i="17"/>
  <c r="R47" i="17"/>
  <c r="Q47" i="17"/>
  <c r="P47" i="17"/>
  <c r="P48" i="17" s="1"/>
  <c r="P51" i="17" s="1"/>
  <c r="P53" i="17" s="1"/>
  <c r="P56" i="17" s="1"/>
  <c r="P59" i="17" s="1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Q48" i="18"/>
  <c r="Q51" i="18" s="1"/>
  <c r="Q53" i="18" s="1"/>
  <c r="Q56" i="18" s="1"/>
  <c r="Q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Z32" i="18" s="1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X48" i="19"/>
  <c r="X51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J48" i="19" s="1"/>
  <c r="J51" i="19" s="1"/>
  <c r="J53" i="19" s="1"/>
  <c r="J56" i="19" s="1"/>
  <c r="J59" i="19" s="1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S48" i="20"/>
  <c r="S51" i="20" s="1"/>
  <c r="S53" i="20" s="1"/>
  <c r="S56" i="20" s="1"/>
  <c r="S59" i="20" s="1"/>
  <c r="C48" i="20"/>
  <c r="C51" i="20" s="1"/>
  <c r="C53" i="20" s="1"/>
  <c r="C56" i="20" s="1"/>
  <c r="C59" i="20" s="1"/>
  <c r="AA47" i="20"/>
  <c r="Y47" i="20"/>
  <c r="Z47" i="20" s="1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M48" i="21"/>
  <c r="M51" i="21" s="1"/>
  <c r="M53" i="21" s="1"/>
  <c r="M56" i="21" s="1"/>
  <c r="M59" i="21" s="1"/>
  <c r="AA47" i="21"/>
  <c r="Y47" i="21"/>
  <c r="X47" i="21"/>
  <c r="W47" i="21"/>
  <c r="V47" i="21"/>
  <c r="U47" i="21"/>
  <c r="T47" i="21"/>
  <c r="S47" i="21"/>
  <c r="S48" i="21" s="1"/>
  <c r="S51" i="21" s="1"/>
  <c r="S53" i="21" s="1"/>
  <c r="S56" i="21" s="1"/>
  <c r="S59" i="21" s="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Z32" i="21" s="1"/>
  <c r="X32" i="21"/>
  <c r="X48" i="21" s="1"/>
  <c r="X51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P32" i="21"/>
  <c r="O32" i="21"/>
  <c r="O48" i="21" s="1"/>
  <c r="O51" i="21" s="1"/>
  <c r="O53" i="21" s="1"/>
  <c r="O56" i="21" s="1"/>
  <c r="O59" i="21" s="1"/>
  <c r="N32" i="21"/>
  <c r="M32" i="2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H32" i="2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H48" i="22"/>
  <c r="H51" i="22" s="1"/>
  <c r="H53" i="22" s="1"/>
  <c r="H56" i="22" s="1"/>
  <c r="H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M48" i="22" s="1"/>
  <c r="M51" i="22" s="1"/>
  <c r="M53" i="22" s="1"/>
  <c r="M56" i="22" s="1"/>
  <c r="M59" i="22" s="1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X48" i="22" s="1"/>
  <c r="X51" i="22" s="1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Q32" i="22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L32" i="22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T48" i="23"/>
  <c r="T51" i="23" s="1"/>
  <c r="T53" i="23" s="1"/>
  <c r="T56" i="23" s="1"/>
  <c r="T59" i="23" s="1"/>
  <c r="L48" i="23"/>
  <c r="L51" i="23" s="1"/>
  <c r="L53" i="23" s="1"/>
  <c r="L56" i="23" s="1"/>
  <c r="L59" i="23" s="1"/>
  <c r="AA47" i="23"/>
  <c r="Y47" i="23"/>
  <c r="X47" i="23"/>
  <c r="Z47" i="23" s="1"/>
  <c r="W47" i="23"/>
  <c r="W48" i="23" s="1"/>
  <c r="W51" i="23" s="1"/>
  <c r="W53" i="23" s="1"/>
  <c r="W56" i="23" s="1"/>
  <c r="W59" i="23" s="1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X32" i="23"/>
  <c r="X48" i="23" s="1"/>
  <c r="W32" i="23"/>
  <c r="V32" i="23"/>
  <c r="V48" i="23" s="1"/>
  <c r="V51" i="23" s="1"/>
  <c r="V53" i="23" s="1"/>
  <c r="V56" i="23" s="1"/>
  <c r="V59" i="23" s="1"/>
  <c r="U32" i="23"/>
  <c r="T32" i="23"/>
  <c r="S32" i="23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K32" i="23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53" i="24"/>
  <c r="C56" i="24" s="1"/>
  <c r="C59" i="24" s="1"/>
  <c r="S48" i="24"/>
  <c r="S51" i="24" s="1"/>
  <c r="S53" i="24" s="1"/>
  <c r="S56" i="24" s="1"/>
  <c r="S59" i="24" s="1"/>
  <c r="N48" i="24"/>
  <c r="N51" i="24" s="1"/>
  <c r="N53" i="24" s="1"/>
  <c r="N56" i="24" s="1"/>
  <c r="N59" i="24" s="1"/>
  <c r="F48" i="24"/>
  <c r="F51" i="24" s="1"/>
  <c r="F53" i="24" s="1"/>
  <c r="F56" i="24" s="1"/>
  <c r="F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W32" i="24"/>
  <c r="V32" i="24"/>
  <c r="U32" i="24"/>
  <c r="U48" i="24" s="1"/>
  <c r="U51" i="24" s="1"/>
  <c r="U53" i="24" s="1"/>
  <c r="U56" i="24" s="1"/>
  <c r="U59" i="24" s="1"/>
  <c r="T32" i="24"/>
  <c r="S32" i="24"/>
  <c r="R32" i="24"/>
  <c r="R48" i="24" s="1"/>
  <c r="R51" i="24" s="1"/>
  <c r="R53" i="24" s="1"/>
  <c r="R56" i="24" s="1"/>
  <c r="R59" i="24" s="1"/>
  <c r="Q32" i="24"/>
  <c r="P32" i="24"/>
  <c r="P48" i="24" s="1"/>
  <c r="P51" i="24" s="1"/>
  <c r="P53" i="24" s="1"/>
  <c r="P56" i="24" s="1"/>
  <c r="P59" i="24" s="1"/>
  <c r="O32" i="24"/>
  <c r="N32" i="24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C32" i="24"/>
  <c r="C48" i="24" s="1"/>
  <c r="C51" i="24" s="1"/>
  <c r="I59" i="25"/>
  <c r="T51" i="25"/>
  <c r="T53" i="25" s="1"/>
  <c r="T56" i="25" s="1"/>
  <c r="T59" i="25" s="1"/>
  <c r="X48" i="25"/>
  <c r="X51" i="25" s="1"/>
  <c r="N48" i="25"/>
  <c r="N51" i="25" s="1"/>
  <c r="N53" i="25" s="1"/>
  <c r="N56" i="25" s="1"/>
  <c r="N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Y48" i="25" s="1"/>
  <c r="Y51" i="25" s="1"/>
  <c r="Y53" i="25" s="1"/>
  <c r="Y56" i="25" s="1"/>
  <c r="Y59" i="25" s="1"/>
  <c r="X32" i="25"/>
  <c r="Z32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S32" i="25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J32" i="25"/>
  <c r="I32" i="25"/>
  <c r="I48" i="25" s="1"/>
  <c r="I51" i="25" s="1"/>
  <c r="I53" i="25" s="1"/>
  <c r="I56" i="25" s="1"/>
  <c r="H32" i="25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D53" i="26"/>
  <c r="D56" i="26" s="1"/>
  <c r="D59" i="26" s="1"/>
  <c r="Y48" i="26"/>
  <c r="Y51" i="26" s="1"/>
  <c r="Y53" i="26" s="1"/>
  <c r="Y56" i="26" s="1"/>
  <c r="Y59" i="26" s="1"/>
  <c r="J48" i="26"/>
  <c r="J51" i="26" s="1"/>
  <c r="J53" i="26" s="1"/>
  <c r="J56" i="26" s="1"/>
  <c r="J59" i="26" s="1"/>
  <c r="I48" i="26"/>
  <c r="I51" i="26" s="1"/>
  <c r="I53" i="26" s="1"/>
  <c r="I56" i="26" s="1"/>
  <c r="I59" i="26" s="1"/>
  <c r="AA47" i="26"/>
  <c r="AA48" i="26" s="1"/>
  <c r="AA51" i="26" s="1"/>
  <c r="AA53" i="26" s="1"/>
  <c r="AA56" i="26" s="1"/>
  <c r="AA59" i="26" s="1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X32" i="26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C32" i="26"/>
  <c r="C48" i="26" s="1"/>
  <c r="C51" i="26" s="1"/>
  <c r="C53" i="26" s="1"/>
  <c r="C56" i="26" s="1"/>
  <c r="C59" i="26" s="1"/>
  <c r="X48" i="27"/>
  <c r="X51" i="27" s="1"/>
  <c r="X53" i="27" s="1"/>
  <c r="AA47" i="27"/>
  <c r="Z47" i="27"/>
  <c r="Y47" i="27"/>
  <c r="Y48" i="27" s="1"/>
  <c r="Y51" i="27" s="1"/>
  <c r="Y53" i="27" s="1"/>
  <c r="Y56" i="27" s="1"/>
  <c r="Y59" i="27" s="1"/>
  <c r="X47" i="27"/>
  <c r="W47" i="27"/>
  <c r="V47" i="27"/>
  <c r="U47" i="27"/>
  <c r="T47" i="27"/>
  <c r="S47" i="27"/>
  <c r="R47" i="27"/>
  <c r="Q47" i="27"/>
  <c r="Q48" i="27" s="1"/>
  <c r="Q51" i="27" s="1"/>
  <c r="Q53" i="27" s="1"/>
  <c r="Q56" i="27" s="1"/>
  <c r="Q59" i="27" s="1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Z32" i="27"/>
  <c r="Y32" i="27"/>
  <c r="X32" i="27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S32" i="27"/>
  <c r="R32" i="27"/>
  <c r="R48" i="27" s="1"/>
  <c r="R51" i="27" s="1"/>
  <c r="R53" i="27" s="1"/>
  <c r="R56" i="27" s="1"/>
  <c r="R59" i="27" s="1"/>
  <c r="Q32" i="27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J32" i="27"/>
  <c r="I32" i="27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C32" i="27"/>
  <c r="J59" i="28"/>
  <c r="K51" i="28"/>
  <c r="K53" i="28" s="1"/>
  <c r="K56" i="28" s="1"/>
  <c r="K59" i="28" s="1"/>
  <c r="J48" i="28"/>
  <c r="J51" i="28" s="1"/>
  <c r="J53" i="28" s="1"/>
  <c r="J56" i="28" s="1"/>
  <c r="G48" i="28"/>
  <c r="G51" i="28" s="1"/>
  <c r="G53" i="28" s="1"/>
  <c r="G56" i="28" s="1"/>
  <c r="G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K48" i="28" s="1"/>
  <c r="J32" i="28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X48" i="29"/>
  <c r="X51" i="29" s="1"/>
  <c r="H48" i="29"/>
  <c r="H51" i="29" s="1"/>
  <c r="H53" i="29" s="1"/>
  <c r="H56" i="29" s="1"/>
  <c r="H59" i="29" s="1"/>
  <c r="E48" i="29"/>
  <c r="E51" i="29" s="1"/>
  <c r="E53" i="29" s="1"/>
  <c r="E56" i="29" s="1"/>
  <c r="E59" i="29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M48" i="29" s="1"/>
  <c r="M51" i="29" s="1"/>
  <c r="M53" i="29" s="1"/>
  <c r="M56" i="29" s="1"/>
  <c r="M59" i="29" s="1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X32" i="29"/>
  <c r="Z32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H32" i="29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V48" i="30"/>
  <c r="V51" i="30" s="1"/>
  <c r="V53" i="30" s="1"/>
  <c r="V56" i="30" s="1"/>
  <c r="V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Z32" i="30" s="1"/>
  <c r="W32" i="30"/>
  <c r="W48" i="30" s="1"/>
  <c r="W51" i="30" s="1"/>
  <c r="W53" i="30" s="1"/>
  <c r="W56" i="30" s="1"/>
  <c r="W59" i="30" s="1"/>
  <c r="V32" i="30"/>
  <c r="U32" i="30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Q32" i="30"/>
  <c r="Q48" i="30" s="1"/>
  <c r="Q51" i="30" s="1"/>
  <c r="Q53" i="30" s="1"/>
  <c r="Q56" i="30" s="1"/>
  <c r="Q59" i="30" s="1"/>
  <c r="P32" i="30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M51" i="31"/>
  <c r="M53" i="31" s="1"/>
  <c r="M56" i="31" s="1"/>
  <c r="M59" i="31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X32" i="31"/>
  <c r="Z32" i="31" s="1"/>
  <c r="W32" i="3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D32" i="31"/>
  <c r="C32" i="31"/>
  <c r="H53" i="32"/>
  <c r="H56" i="32" s="1"/>
  <c r="H59" i="32" s="1"/>
  <c r="H51" i="32"/>
  <c r="J48" i="32"/>
  <c r="J51" i="32" s="1"/>
  <c r="J53" i="32" s="1"/>
  <c r="J56" i="32" s="1"/>
  <c r="J59" i="32" s="1"/>
  <c r="C48" i="32"/>
  <c r="C51" i="32" s="1"/>
  <c r="C53" i="32" s="1"/>
  <c r="C56" i="32" s="1"/>
  <c r="C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I32" i="32"/>
  <c r="I48" i="32" s="1"/>
  <c r="I51" i="32" s="1"/>
  <c r="I53" i="32" s="1"/>
  <c r="I56" i="32" s="1"/>
  <c r="I59" i="32" s="1"/>
  <c r="H32" i="32"/>
  <c r="H48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N48" i="33"/>
  <c r="N51" i="33" s="1"/>
  <c r="N53" i="33" s="1"/>
  <c r="N56" i="33" s="1"/>
  <c r="N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X32" i="33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M32" i="33"/>
  <c r="M48" i="33" s="1"/>
  <c r="M51" i="33" s="1"/>
  <c r="M53" i="33" s="1"/>
  <c r="M56" i="33" s="1"/>
  <c r="M59" i="33" s="1"/>
  <c r="L32" i="33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C32" i="33"/>
  <c r="C48" i="33" s="1"/>
  <c r="C51" i="33" s="1"/>
  <c r="C53" i="33" s="1"/>
  <c r="C56" i="33" s="1"/>
  <c r="C59" i="33" s="1"/>
  <c r="J56" i="34"/>
  <c r="J59" i="34" s="1"/>
  <c r="U48" i="34"/>
  <c r="U51" i="34" s="1"/>
  <c r="U53" i="34" s="1"/>
  <c r="U56" i="34" s="1"/>
  <c r="U59" i="34" s="1"/>
  <c r="M48" i="34"/>
  <c r="M51" i="34" s="1"/>
  <c r="M53" i="34" s="1"/>
  <c r="M56" i="34" s="1"/>
  <c r="M59" i="34" s="1"/>
  <c r="AA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Y32" i="34"/>
  <c r="Y48" i="34" s="1"/>
  <c r="Y51" i="34" s="1"/>
  <c r="Y53" i="34" s="1"/>
  <c r="Y56" i="34" s="1"/>
  <c r="Y59" i="34" s="1"/>
  <c r="X32" i="34"/>
  <c r="X48" i="34" s="1"/>
  <c r="X51" i="34" s="1"/>
  <c r="X53" i="34" s="1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T32" i="34"/>
  <c r="T48" i="34" s="1"/>
  <c r="T51" i="34" s="1"/>
  <c r="T53" i="34" s="1"/>
  <c r="T56" i="34" s="1"/>
  <c r="T59" i="34" s="1"/>
  <c r="S32" i="34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L32" i="34"/>
  <c r="L48" i="34" s="1"/>
  <c r="L51" i="34" s="1"/>
  <c r="L53" i="34" s="1"/>
  <c r="L56" i="34" s="1"/>
  <c r="L59" i="34" s="1"/>
  <c r="K32" i="34"/>
  <c r="J32" i="34"/>
  <c r="J48" i="34" s="1"/>
  <c r="J51" i="34" s="1"/>
  <c r="J53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O53" i="35"/>
  <c r="O56" i="35" s="1"/>
  <c r="O59" i="35" s="1"/>
  <c r="S51" i="35"/>
  <c r="S53" i="35" s="1"/>
  <c r="S56" i="35" s="1"/>
  <c r="S59" i="35" s="1"/>
  <c r="I48" i="35"/>
  <c r="I51" i="35" s="1"/>
  <c r="I53" i="35" s="1"/>
  <c r="I56" i="35" s="1"/>
  <c r="I59" i="35" s="1"/>
  <c r="C48" i="35"/>
  <c r="C51" i="35" s="1"/>
  <c r="C53" i="35" s="1"/>
  <c r="C56" i="35" s="1"/>
  <c r="C59" i="35" s="1"/>
  <c r="AA47" i="35"/>
  <c r="Z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S32" i="35"/>
  <c r="S48" i="35" s="1"/>
  <c r="R32" i="35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K32" i="35"/>
  <c r="K48" i="35" s="1"/>
  <c r="K51" i="35" s="1"/>
  <c r="K53" i="35" s="1"/>
  <c r="K56" i="35" s="1"/>
  <c r="K59" i="35" s="1"/>
  <c r="J32" i="35"/>
  <c r="I32" i="35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C32" i="35"/>
  <c r="R48" i="36"/>
  <c r="R51" i="36" s="1"/>
  <c r="R53" i="36" s="1"/>
  <c r="R56" i="36" s="1"/>
  <c r="R59" i="36" s="1"/>
  <c r="AA47" i="36"/>
  <c r="Y47" i="36"/>
  <c r="X47" i="36"/>
  <c r="W47" i="36"/>
  <c r="V47" i="36"/>
  <c r="U47" i="36"/>
  <c r="T47" i="36"/>
  <c r="S47" i="36"/>
  <c r="R47" i="36"/>
  <c r="Q47" i="36"/>
  <c r="Q48" i="36" s="1"/>
  <c r="Q51" i="36" s="1"/>
  <c r="Q53" i="36" s="1"/>
  <c r="Q56" i="36" s="1"/>
  <c r="Q59" i="36" s="1"/>
  <c r="P47" i="36"/>
  <c r="O47" i="36"/>
  <c r="N47" i="36"/>
  <c r="M47" i="36"/>
  <c r="M48" i="36" s="1"/>
  <c r="M51" i="36" s="1"/>
  <c r="M53" i="36" s="1"/>
  <c r="M56" i="36" s="1"/>
  <c r="M59" i="36" s="1"/>
  <c r="L47" i="36"/>
  <c r="K47" i="36"/>
  <c r="J47" i="36"/>
  <c r="I47" i="36"/>
  <c r="I48" i="36" s="1"/>
  <c r="I51" i="36" s="1"/>
  <c r="I53" i="36" s="1"/>
  <c r="I56" i="36" s="1"/>
  <c r="I59" i="36" s="1"/>
  <c r="H47" i="36"/>
  <c r="G47" i="36"/>
  <c r="F47" i="36"/>
  <c r="E47" i="36"/>
  <c r="D47" i="36"/>
  <c r="C47" i="36"/>
  <c r="AA32" i="36"/>
  <c r="Z32" i="36"/>
  <c r="Y32" i="36"/>
  <c r="X32" i="36"/>
  <c r="X48" i="36" s="1"/>
  <c r="X51" i="36" s="1"/>
  <c r="X53" i="36" s="1"/>
  <c r="W32" i="36"/>
  <c r="V32" i="36"/>
  <c r="V48" i="36" s="1"/>
  <c r="V51" i="36" s="1"/>
  <c r="V53" i="36" s="1"/>
  <c r="V56" i="36" s="1"/>
  <c r="V59" i="36" s="1"/>
  <c r="U32" i="36"/>
  <c r="T32" i="36"/>
  <c r="T48" i="36" s="1"/>
  <c r="T51" i="36" s="1"/>
  <c r="T53" i="36" s="1"/>
  <c r="T56" i="36" s="1"/>
  <c r="T59" i="36" s="1"/>
  <c r="S32" i="36"/>
  <c r="R32" i="36"/>
  <c r="Q32" i="36"/>
  <c r="P32" i="36"/>
  <c r="P48" i="36" s="1"/>
  <c r="P51" i="36" s="1"/>
  <c r="P53" i="36" s="1"/>
  <c r="P56" i="36" s="1"/>
  <c r="P59" i="36" s="1"/>
  <c r="O32" i="36"/>
  <c r="N32" i="36"/>
  <c r="N48" i="36" s="1"/>
  <c r="N51" i="36" s="1"/>
  <c r="N53" i="36" s="1"/>
  <c r="N56" i="36" s="1"/>
  <c r="N59" i="36" s="1"/>
  <c r="M32" i="36"/>
  <c r="L32" i="36"/>
  <c r="L48" i="36" s="1"/>
  <c r="L51" i="36" s="1"/>
  <c r="L53" i="36" s="1"/>
  <c r="L56" i="36" s="1"/>
  <c r="L59" i="36" s="1"/>
  <c r="K32" i="36"/>
  <c r="J32" i="36"/>
  <c r="I32" i="36"/>
  <c r="H32" i="36"/>
  <c r="H48" i="36" s="1"/>
  <c r="H51" i="36" s="1"/>
  <c r="H53" i="36" s="1"/>
  <c r="H56" i="36" s="1"/>
  <c r="H59" i="36" s="1"/>
  <c r="G32" i="36"/>
  <c r="F32" i="36"/>
  <c r="F48" i="36" s="1"/>
  <c r="F51" i="36" s="1"/>
  <c r="F53" i="36" s="1"/>
  <c r="F56" i="36" s="1"/>
  <c r="F59" i="36" s="1"/>
  <c r="E32" i="36"/>
  <c r="D32" i="36"/>
  <c r="D48" i="36" s="1"/>
  <c r="D51" i="36" s="1"/>
  <c r="D53" i="36" s="1"/>
  <c r="D56" i="36" s="1"/>
  <c r="D59" i="36" s="1"/>
  <c r="C32" i="36"/>
  <c r="O48" i="37"/>
  <c r="O51" i="37" s="1"/>
  <c r="O53" i="37" s="1"/>
  <c r="O56" i="37" s="1"/>
  <c r="O59" i="37" s="1"/>
  <c r="G48" i="37"/>
  <c r="G51" i="37" s="1"/>
  <c r="G53" i="37" s="1"/>
  <c r="G56" i="37" s="1"/>
  <c r="G59" i="37" s="1"/>
  <c r="AA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X32" i="37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Q32" i="37"/>
  <c r="Q48" i="37" s="1"/>
  <c r="Q51" i="37" s="1"/>
  <c r="Q53" i="37" s="1"/>
  <c r="Q56" i="37" s="1"/>
  <c r="Q59" i="37" s="1"/>
  <c r="P32" i="37"/>
  <c r="O32" i="37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I32" i="37"/>
  <c r="I48" i="37" s="1"/>
  <c r="I51" i="37" s="1"/>
  <c r="I53" i="37" s="1"/>
  <c r="I56" i="37" s="1"/>
  <c r="I59" i="37" s="1"/>
  <c r="H32" i="37"/>
  <c r="G32" i="37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Y48" i="38"/>
  <c r="Y51" i="38" s="1"/>
  <c r="Y53" i="38" s="1"/>
  <c r="Y56" i="38" s="1"/>
  <c r="Y59" i="38" s="1"/>
  <c r="V48" i="38"/>
  <c r="V51" i="38" s="1"/>
  <c r="V53" i="38" s="1"/>
  <c r="V56" i="38" s="1"/>
  <c r="V59" i="38" s="1"/>
  <c r="F48" i="38"/>
  <c r="F51" i="38" s="1"/>
  <c r="F53" i="38" s="1"/>
  <c r="F56" i="38" s="1"/>
  <c r="F59" i="38" s="1"/>
  <c r="AA47" i="38"/>
  <c r="Z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Y32" i="38"/>
  <c r="X32" i="38"/>
  <c r="Z32" i="38" s="1"/>
  <c r="W32" i="38"/>
  <c r="V32" i="38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W51" i="39"/>
  <c r="W53" i="39" s="1"/>
  <c r="W56" i="39" s="1"/>
  <c r="W59" i="39" s="1"/>
  <c r="P48" i="39"/>
  <c r="P51" i="39" s="1"/>
  <c r="P53" i="39" s="1"/>
  <c r="P56" i="39" s="1"/>
  <c r="P59" i="39" s="1"/>
  <c r="O48" i="39"/>
  <c r="O51" i="39" s="1"/>
  <c r="O53" i="39" s="1"/>
  <c r="O56" i="39" s="1"/>
  <c r="O59" i="39" s="1"/>
  <c r="G48" i="39"/>
  <c r="G51" i="39" s="1"/>
  <c r="G53" i="39" s="1"/>
  <c r="G56" i="39" s="1"/>
  <c r="G59" i="39" s="1"/>
  <c r="AA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X32" i="39"/>
  <c r="Z32" i="39" s="1"/>
  <c r="W32" i="39"/>
  <c r="W48" i="39" s="1"/>
  <c r="V32" i="39"/>
  <c r="V48" i="39" s="1"/>
  <c r="V51" i="39" s="1"/>
  <c r="V53" i="39" s="1"/>
  <c r="V56" i="39" s="1"/>
  <c r="V59" i="39" s="1"/>
  <c r="U32" i="39"/>
  <c r="T32" i="39"/>
  <c r="S32" i="39"/>
  <c r="R32" i="39"/>
  <c r="R48" i="39" s="1"/>
  <c r="R51" i="39" s="1"/>
  <c r="R53" i="39" s="1"/>
  <c r="R56" i="39" s="1"/>
  <c r="R59" i="39" s="1"/>
  <c r="Q32" i="39"/>
  <c r="P32" i="39"/>
  <c r="O32" i="39"/>
  <c r="N32" i="39"/>
  <c r="N48" i="39" s="1"/>
  <c r="N51" i="39" s="1"/>
  <c r="N53" i="39" s="1"/>
  <c r="N56" i="39" s="1"/>
  <c r="N59" i="39" s="1"/>
  <c r="M32" i="39"/>
  <c r="L32" i="39"/>
  <c r="K32" i="39"/>
  <c r="J32" i="39"/>
  <c r="J48" i="39" s="1"/>
  <c r="J51" i="39" s="1"/>
  <c r="J53" i="39" s="1"/>
  <c r="J56" i="39" s="1"/>
  <c r="J59" i="39" s="1"/>
  <c r="I32" i="39"/>
  <c r="H32" i="39"/>
  <c r="H48" i="39" s="1"/>
  <c r="H51" i="39" s="1"/>
  <c r="H53" i="39" s="1"/>
  <c r="H56" i="39" s="1"/>
  <c r="H59" i="39" s="1"/>
  <c r="G32" i="39"/>
  <c r="F32" i="39"/>
  <c r="F48" i="39" s="1"/>
  <c r="F51" i="39" s="1"/>
  <c r="F53" i="39" s="1"/>
  <c r="F56" i="39" s="1"/>
  <c r="F59" i="39" s="1"/>
  <c r="E32" i="39"/>
  <c r="D32" i="39"/>
  <c r="C32" i="39"/>
  <c r="V51" i="40"/>
  <c r="V53" i="40" s="1"/>
  <c r="V56" i="40" s="1"/>
  <c r="V59" i="40" s="1"/>
  <c r="F51" i="40"/>
  <c r="F53" i="40" s="1"/>
  <c r="F56" i="40" s="1"/>
  <c r="F59" i="40" s="1"/>
  <c r="G48" i="40"/>
  <c r="G51" i="40" s="1"/>
  <c r="G53" i="40" s="1"/>
  <c r="G56" i="40" s="1"/>
  <c r="G59" i="40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Y32" i="40"/>
  <c r="X32" i="40"/>
  <c r="Z32" i="40" s="1"/>
  <c r="W32" i="40"/>
  <c r="W48" i="40" s="1"/>
  <c r="W51" i="40" s="1"/>
  <c r="W53" i="40" s="1"/>
  <c r="W56" i="40" s="1"/>
  <c r="W59" i="40" s="1"/>
  <c r="V32" i="40"/>
  <c r="V48" i="40" s="1"/>
  <c r="U32" i="40"/>
  <c r="U48" i="40" s="1"/>
  <c r="U51" i="40" s="1"/>
  <c r="U53" i="40" s="1"/>
  <c r="U56" i="40" s="1"/>
  <c r="U59" i="40" s="1"/>
  <c r="T32" i="40"/>
  <c r="S32" i="40"/>
  <c r="R32" i="40"/>
  <c r="Q32" i="40"/>
  <c r="P32" i="40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K32" i="40"/>
  <c r="J32" i="40"/>
  <c r="I32" i="40"/>
  <c r="H32" i="40"/>
  <c r="H48" i="40" s="1"/>
  <c r="H51" i="40" s="1"/>
  <c r="H53" i="40" s="1"/>
  <c r="H56" i="40" s="1"/>
  <c r="H59" i="40" s="1"/>
  <c r="G32" i="40"/>
  <c r="F32" i="40"/>
  <c r="F48" i="40" s="1"/>
  <c r="E32" i="40"/>
  <c r="E48" i="40" s="1"/>
  <c r="E51" i="40" s="1"/>
  <c r="E53" i="40" s="1"/>
  <c r="E56" i="40" s="1"/>
  <c r="E59" i="40" s="1"/>
  <c r="D32" i="40"/>
  <c r="C32" i="40"/>
  <c r="U48" i="41"/>
  <c r="U51" i="41" s="1"/>
  <c r="U53" i="41" s="1"/>
  <c r="U56" i="41" s="1"/>
  <c r="U59" i="41" s="1"/>
  <c r="N48" i="41"/>
  <c r="N51" i="41" s="1"/>
  <c r="N53" i="41" s="1"/>
  <c r="N56" i="41" s="1"/>
  <c r="N59" i="41" s="1"/>
  <c r="AA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Y48" i="41" s="1"/>
  <c r="Y51" i="41" s="1"/>
  <c r="Y53" i="41" s="1"/>
  <c r="Y56" i="41" s="1"/>
  <c r="Y59" i="41" s="1"/>
  <c r="X32" i="4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Q32" i="41"/>
  <c r="Q48" i="41" s="1"/>
  <c r="Q51" i="41" s="1"/>
  <c r="Q53" i="41" s="1"/>
  <c r="Q56" i="41" s="1"/>
  <c r="Q59" i="41" s="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M32" i="41"/>
  <c r="M48" i="41" s="1"/>
  <c r="M51" i="41" s="1"/>
  <c r="M53" i="41" s="1"/>
  <c r="M56" i="41" s="1"/>
  <c r="M59" i="41" s="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D48" i="41" s="1"/>
  <c r="D51" i="41" s="1"/>
  <c r="D53" i="41" s="1"/>
  <c r="D56" i="41" s="1"/>
  <c r="D59" i="41" s="1"/>
  <c r="C32" i="41"/>
  <c r="C48" i="41" s="1"/>
  <c r="C51" i="41" s="1"/>
  <c r="C53" i="41" s="1"/>
  <c r="C56" i="41" s="1"/>
  <c r="C59" i="41" s="1"/>
  <c r="S53" i="42"/>
  <c r="S56" i="42" s="1"/>
  <c r="S59" i="42" s="1"/>
  <c r="M48" i="42"/>
  <c r="M51" i="42" s="1"/>
  <c r="M53" i="42" s="1"/>
  <c r="M56" i="42" s="1"/>
  <c r="M59" i="42" s="1"/>
  <c r="H48" i="42"/>
  <c r="H51" i="42" s="1"/>
  <c r="H53" i="42" s="1"/>
  <c r="H56" i="42" s="1"/>
  <c r="H59" i="42" s="1"/>
  <c r="AA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X32" i="42"/>
  <c r="W32" i="42"/>
  <c r="V32" i="42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R32" i="42"/>
  <c r="R48" i="42" s="1"/>
  <c r="R51" i="42" s="1"/>
  <c r="R53" i="42" s="1"/>
  <c r="R56" i="42" s="1"/>
  <c r="R59" i="42" s="1"/>
  <c r="Q32" i="42"/>
  <c r="P32" i="42"/>
  <c r="P48" i="42" s="1"/>
  <c r="P51" i="42" s="1"/>
  <c r="P53" i="42" s="1"/>
  <c r="P56" i="42" s="1"/>
  <c r="P59" i="42" s="1"/>
  <c r="O32" i="42"/>
  <c r="N32" i="42"/>
  <c r="M32" i="42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J48" i="42" s="1"/>
  <c r="J51" i="42" s="1"/>
  <c r="J53" i="42" s="1"/>
  <c r="J56" i="42" s="1"/>
  <c r="J59" i="42" s="1"/>
  <c r="I32" i="42"/>
  <c r="H32" i="42"/>
  <c r="G32" i="42"/>
  <c r="F32" i="42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I56" i="43"/>
  <c r="I59" i="43" s="1"/>
  <c r="F51" i="43"/>
  <c r="F53" i="43" s="1"/>
  <c r="F56" i="43" s="1"/>
  <c r="F59" i="43" s="1"/>
  <c r="L48" i="43"/>
  <c r="L51" i="43" s="1"/>
  <c r="L53" i="43" s="1"/>
  <c r="L56" i="43" s="1"/>
  <c r="L59" i="43" s="1"/>
  <c r="G48" i="43"/>
  <c r="G51" i="43" s="1"/>
  <c r="G53" i="43" s="1"/>
  <c r="G56" i="43" s="1"/>
  <c r="G59" i="43" s="1"/>
  <c r="AA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X32" i="43"/>
  <c r="W32" i="43"/>
  <c r="W48" i="43" s="1"/>
  <c r="W51" i="43" s="1"/>
  <c r="W53" i="43" s="1"/>
  <c r="W56" i="43" s="1"/>
  <c r="W59" i="43" s="1"/>
  <c r="V32" i="43"/>
  <c r="V48" i="43" s="1"/>
  <c r="V51" i="43" s="1"/>
  <c r="V53" i="43" s="1"/>
  <c r="V56" i="43" s="1"/>
  <c r="V59" i="43" s="1"/>
  <c r="U32" i="43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O32" i="43"/>
  <c r="O48" i="43" s="1"/>
  <c r="O51" i="43" s="1"/>
  <c r="O53" i="43" s="1"/>
  <c r="O56" i="43" s="1"/>
  <c r="O59" i="43" s="1"/>
  <c r="N32" i="43"/>
  <c r="N48" i="43" s="1"/>
  <c r="N51" i="43" s="1"/>
  <c r="N53" i="43" s="1"/>
  <c r="N56" i="43" s="1"/>
  <c r="N59" i="43" s="1"/>
  <c r="M32" i="43"/>
  <c r="L32" i="43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I48" i="43" s="1"/>
  <c r="I51" i="43" s="1"/>
  <c r="I53" i="43" s="1"/>
  <c r="H32" i="43"/>
  <c r="G32" i="43"/>
  <c r="F32" i="43"/>
  <c r="F48" i="43" s="1"/>
  <c r="E32" i="43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Y53" i="44"/>
  <c r="Y56" i="44" s="1"/>
  <c r="Y59" i="44" s="1"/>
  <c r="J51" i="44"/>
  <c r="J53" i="44" s="1"/>
  <c r="J56" i="44" s="1"/>
  <c r="J59" i="44" s="1"/>
  <c r="F48" i="44"/>
  <c r="F51" i="44" s="1"/>
  <c r="F53" i="44" s="1"/>
  <c r="F56" i="44" s="1"/>
  <c r="F59" i="44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Y48" i="44" s="1"/>
  <c r="Y51" i="44" s="1"/>
  <c r="X32" i="44"/>
  <c r="W32" i="44"/>
  <c r="V32" i="44"/>
  <c r="V48" i="44" s="1"/>
  <c r="V51" i="44" s="1"/>
  <c r="V53" i="44" s="1"/>
  <c r="V56" i="44" s="1"/>
  <c r="V59" i="44" s="1"/>
  <c r="U32" i="44"/>
  <c r="U48" i="44" s="1"/>
  <c r="U51" i="44" s="1"/>
  <c r="U53" i="44" s="1"/>
  <c r="U56" i="44" s="1"/>
  <c r="U59" i="44" s="1"/>
  <c r="T32" i="44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R59" i="44" s="1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P59" i="44" s="1"/>
  <c r="O32" i="44"/>
  <c r="N32" i="44"/>
  <c r="N48" i="44" s="1"/>
  <c r="N51" i="44" s="1"/>
  <c r="N53" i="44" s="1"/>
  <c r="N56" i="44" s="1"/>
  <c r="N59" i="44" s="1"/>
  <c r="M32" i="44"/>
  <c r="M48" i="44" s="1"/>
  <c r="M51" i="44" s="1"/>
  <c r="M53" i="44" s="1"/>
  <c r="M56" i="44" s="1"/>
  <c r="M59" i="44" s="1"/>
  <c r="L32" i="44"/>
  <c r="K32" i="44"/>
  <c r="K48" i="44" s="1"/>
  <c r="K51" i="44" s="1"/>
  <c r="K53" i="44" s="1"/>
  <c r="K56" i="44" s="1"/>
  <c r="K59" i="44" s="1"/>
  <c r="J32" i="44"/>
  <c r="J48" i="44" s="1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F32" i="44"/>
  <c r="E32" i="44"/>
  <c r="E48" i="44" s="1"/>
  <c r="E51" i="44" s="1"/>
  <c r="E53" i="44" s="1"/>
  <c r="E56" i="44" s="1"/>
  <c r="E59" i="44" s="1"/>
  <c r="D32" i="44"/>
  <c r="C32" i="44"/>
  <c r="C48" i="44" s="1"/>
  <c r="C51" i="44" s="1"/>
  <c r="C53" i="44" s="1"/>
  <c r="C56" i="44" s="1"/>
  <c r="C59" i="44" s="1"/>
  <c r="H53" i="45"/>
  <c r="H56" i="45" s="1"/>
  <c r="H59" i="45" s="1"/>
  <c r="I51" i="45"/>
  <c r="I53" i="45" s="1"/>
  <c r="I56" i="45" s="1"/>
  <c r="I59" i="45" s="1"/>
  <c r="U48" i="45"/>
  <c r="U51" i="45" s="1"/>
  <c r="U53" i="45" s="1"/>
  <c r="U56" i="45" s="1"/>
  <c r="U59" i="45" s="1"/>
  <c r="J48" i="45"/>
  <c r="J51" i="45" s="1"/>
  <c r="J53" i="45" s="1"/>
  <c r="J56" i="45" s="1"/>
  <c r="J59" i="45" s="1"/>
  <c r="C48" i="45"/>
  <c r="C51" i="45" s="1"/>
  <c r="C53" i="45" s="1"/>
  <c r="C56" i="45" s="1"/>
  <c r="C59" i="45" s="1"/>
  <c r="AA47" i="45"/>
  <c r="Y47" i="45"/>
  <c r="X47" i="45"/>
  <c r="Z47" i="45" s="1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Y32" i="45"/>
  <c r="Y48" i="45" s="1"/>
  <c r="Y51" i="45" s="1"/>
  <c r="Y53" i="45" s="1"/>
  <c r="Y56" i="45" s="1"/>
  <c r="Y59" i="45" s="1"/>
  <c r="X32" i="45"/>
  <c r="W32" i="45"/>
  <c r="W48" i="45" s="1"/>
  <c r="W51" i="45" s="1"/>
  <c r="W53" i="45" s="1"/>
  <c r="W56" i="45" s="1"/>
  <c r="W59" i="45" s="1"/>
  <c r="V32" i="45"/>
  <c r="U32" i="45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M32" i="45"/>
  <c r="M48" i="45" s="1"/>
  <c r="M51" i="45" s="1"/>
  <c r="M53" i="45" s="1"/>
  <c r="M56" i="45" s="1"/>
  <c r="M59" i="45" s="1"/>
  <c r="L32" i="45"/>
  <c r="K32" i="45"/>
  <c r="K48" i="45" s="1"/>
  <c r="K51" i="45" s="1"/>
  <c r="K53" i="45" s="1"/>
  <c r="K56" i="45" s="1"/>
  <c r="K59" i="45" s="1"/>
  <c r="J32" i="45"/>
  <c r="I32" i="45"/>
  <c r="I48" i="45" s="1"/>
  <c r="H32" i="45"/>
  <c r="H48" i="45" s="1"/>
  <c r="H51" i="45" s="1"/>
  <c r="G32" i="45"/>
  <c r="G48" i="45" s="1"/>
  <c r="G51" i="45" s="1"/>
  <c r="G53" i="45" s="1"/>
  <c r="G56" i="45" s="1"/>
  <c r="G59" i="45" s="1"/>
  <c r="F32" i="45"/>
  <c r="E32" i="45"/>
  <c r="E48" i="45" s="1"/>
  <c r="E51" i="45" s="1"/>
  <c r="E53" i="45" s="1"/>
  <c r="E56" i="45" s="1"/>
  <c r="E59" i="45" s="1"/>
  <c r="D32" i="45"/>
  <c r="C32" i="45"/>
  <c r="AA47" i="46"/>
  <c r="Y47" i="46"/>
  <c r="Z47" i="46" s="1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C48" i="46" s="1"/>
  <c r="C51" i="46" s="1"/>
  <c r="C53" i="46" s="1"/>
  <c r="C56" i="46" s="1"/>
  <c r="C59" i="46" s="1"/>
  <c r="AA32" i="46"/>
  <c r="AA48" i="46" s="1"/>
  <c r="AA51" i="46" s="1"/>
  <c r="AA53" i="46" s="1"/>
  <c r="AA56" i="46" s="1"/>
  <c r="AA59" i="46" s="1"/>
  <c r="Y32" i="46"/>
  <c r="X32" i="46"/>
  <c r="X48" i="46" s="1"/>
  <c r="W32" i="46"/>
  <c r="W48" i="46" s="1"/>
  <c r="W51" i="46" s="1"/>
  <c r="W53" i="46" s="1"/>
  <c r="W56" i="46" s="1"/>
  <c r="W59" i="46" s="1"/>
  <c r="V32" i="46"/>
  <c r="U32" i="46"/>
  <c r="T32" i="46"/>
  <c r="S32" i="46"/>
  <c r="R32" i="46"/>
  <c r="R48" i="46" s="1"/>
  <c r="R51" i="46" s="1"/>
  <c r="R53" i="46" s="1"/>
  <c r="R56" i="46" s="1"/>
  <c r="R59" i="46" s="1"/>
  <c r="Q32" i="46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M32" i="46"/>
  <c r="L32" i="46"/>
  <c r="K32" i="46"/>
  <c r="K48" i="46" s="1"/>
  <c r="K51" i="46" s="1"/>
  <c r="K53" i="46" s="1"/>
  <c r="K56" i="46" s="1"/>
  <c r="K59" i="46" s="1"/>
  <c r="J32" i="46"/>
  <c r="J48" i="46" s="1"/>
  <c r="J51" i="46" s="1"/>
  <c r="J53" i="46" s="1"/>
  <c r="J56" i="46" s="1"/>
  <c r="J59" i="46" s="1"/>
  <c r="I32" i="46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E32" i="46"/>
  <c r="D32" i="46"/>
  <c r="C32" i="46"/>
  <c r="Q51" i="47"/>
  <c r="Q53" i="47" s="1"/>
  <c r="Q56" i="47" s="1"/>
  <c r="Q59" i="47" s="1"/>
  <c r="R48" i="47"/>
  <c r="R51" i="47" s="1"/>
  <c r="R53" i="47" s="1"/>
  <c r="R56" i="47" s="1"/>
  <c r="R59" i="47" s="1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P48" i="47" s="1"/>
  <c r="P51" i="47" s="1"/>
  <c r="P53" i="47" s="1"/>
  <c r="P56" i="47" s="1"/>
  <c r="P59" i="47" s="1"/>
  <c r="O47" i="47"/>
  <c r="N47" i="47"/>
  <c r="M47" i="47"/>
  <c r="L47" i="47"/>
  <c r="K47" i="47"/>
  <c r="J47" i="47"/>
  <c r="I47" i="47"/>
  <c r="H47" i="47"/>
  <c r="H48" i="47" s="1"/>
  <c r="H51" i="47" s="1"/>
  <c r="H53" i="47" s="1"/>
  <c r="H56" i="47" s="1"/>
  <c r="H59" i="47" s="1"/>
  <c r="G47" i="47"/>
  <c r="F47" i="47"/>
  <c r="E47" i="47"/>
  <c r="D47" i="47"/>
  <c r="C47" i="47"/>
  <c r="AA32" i="47"/>
  <c r="Y32" i="47"/>
  <c r="Y48" i="47" s="1"/>
  <c r="Y51" i="47" s="1"/>
  <c r="Y53" i="47" s="1"/>
  <c r="Y56" i="47" s="1"/>
  <c r="Y59" i="47" s="1"/>
  <c r="X32" i="47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T32" i="47"/>
  <c r="T48" i="47" s="1"/>
  <c r="T51" i="47" s="1"/>
  <c r="T53" i="47" s="1"/>
  <c r="T56" i="47" s="1"/>
  <c r="T59" i="47" s="1"/>
  <c r="S32" i="47"/>
  <c r="R32" i="47"/>
  <c r="Q32" i="47"/>
  <c r="Q48" i="47" s="1"/>
  <c r="P32" i="47"/>
  <c r="O32" i="47"/>
  <c r="O48" i="47" s="1"/>
  <c r="O51" i="47" s="1"/>
  <c r="O53" i="47" s="1"/>
  <c r="O56" i="47" s="1"/>
  <c r="O59" i="47" s="1"/>
  <c r="N32" i="47"/>
  <c r="N48" i="47" s="1"/>
  <c r="N51" i="47" s="1"/>
  <c r="N53" i="47" s="1"/>
  <c r="N56" i="47" s="1"/>
  <c r="N59" i="47" s="1"/>
  <c r="M32" i="47"/>
  <c r="L32" i="47"/>
  <c r="L48" i="47" s="1"/>
  <c r="L51" i="47" s="1"/>
  <c r="L53" i="47" s="1"/>
  <c r="L56" i="47" s="1"/>
  <c r="L59" i="47" s="1"/>
  <c r="K32" i="47"/>
  <c r="J32" i="47"/>
  <c r="J48" i="47" s="1"/>
  <c r="J51" i="47" s="1"/>
  <c r="J53" i="47" s="1"/>
  <c r="J56" i="47" s="1"/>
  <c r="J59" i="47" s="1"/>
  <c r="I32" i="47"/>
  <c r="I48" i="47" s="1"/>
  <c r="I51" i="47" s="1"/>
  <c r="I53" i="47" s="1"/>
  <c r="I56" i="47" s="1"/>
  <c r="I59" i="47" s="1"/>
  <c r="H32" i="47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D32" i="47"/>
  <c r="D48" i="47" s="1"/>
  <c r="D51" i="47" s="1"/>
  <c r="D53" i="47" s="1"/>
  <c r="D56" i="47" s="1"/>
  <c r="D59" i="47" s="1"/>
  <c r="C32" i="47"/>
  <c r="V48" i="48"/>
  <c r="V51" i="48" s="1"/>
  <c r="V53" i="48" s="1"/>
  <c r="V56" i="48" s="1"/>
  <c r="V59" i="48" s="1"/>
  <c r="AA47" i="48"/>
  <c r="Y47" i="48"/>
  <c r="X47" i="48"/>
  <c r="Z47" i="48" s="1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Y48" i="48" s="1"/>
  <c r="Y51" i="48" s="1"/>
  <c r="Y53" i="48" s="1"/>
  <c r="Y56" i="48" s="1"/>
  <c r="Y59" i="48" s="1"/>
  <c r="X32" i="48"/>
  <c r="X48" i="48" s="1"/>
  <c r="Z48" i="48" s="1"/>
  <c r="W32" i="48"/>
  <c r="V32" i="48"/>
  <c r="U32" i="48"/>
  <c r="U48" i="48" s="1"/>
  <c r="U51" i="48" s="1"/>
  <c r="U53" i="48" s="1"/>
  <c r="U56" i="48" s="1"/>
  <c r="U59" i="48" s="1"/>
  <c r="T32" i="48"/>
  <c r="S32" i="48"/>
  <c r="S48" i="48" s="1"/>
  <c r="S51" i="48" s="1"/>
  <c r="S53" i="48" s="1"/>
  <c r="S56" i="48" s="1"/>
  <c r="S59" i="48" s="1"/>
  <c r="R32" i="48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N32" i="48"/>
  <c r="N48" i="48" s="1"/>
  <c r="N51" i="48" s="1"/>
  <c r="N53" i="48" s="1"/>
  <c r="N56" i="48" s="1"/>
  <c r="N59" i="48" s="1"/>
  <c r="M32" i="48"/>
  <c r="M48" i="48" s="1"/>
  <c r="M51" i="48" s="1"/>
  <c r="M53" i="48" s="1"/>
  <c r="M56" i="48" s="1"/>
  <c r="M59" i="48" s="1"/>
  <c r="L32" i="48"/>
  <c r="K32" i="48"/>
  <c r="K48" i="48" s="1"/>
  <c r="K51" i="48" s="1"/>
  <c r="K53" i="48" s="1"/>
  <c r="K56" i="48" s="1"/>
  <c r="K59" i="48" s="1"/>
  <c r="J32" i="48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F32" i="48"/>
  <c r="F48" i="48" s="1"/>
  <c r="F51" i="48" s="1"/>
  <c r="F53" i="48" s="1"/>
  <c r="F56" i="48" s="1"/>
  <c r="F59" i="48" s="1"/>
  <c r="E32" i="48"/>
  <c r="E48" i="48" s="1"/>
  <c r="E51" i="48" s="1"/>
  <c r="E53" i="48" s="1"/>
  <c r="E56" i="48" s="1"/>
  <c r="E59" i="48" s="1"/>
  <c r="D32" i="48"/>
  <c r="C32" i="48"/>
  <c r="C48" i="48" s="1"/>
  <c r="C51" i="48" s="1"/>
  <c r="C53" i="48" s="1"/>
  <c r="C56" i="48" s="1"/>
  <c r="C59" i="48" s="1"/>
  <c r="O51" i="49"/>
  <c r="O53" i="49" s="1"/>
  <c r="O56" i="49" s="1"/>
  <c r="O59" i="49" s="1"/>
  <c r="E48" i="49"/>
  <c r="E51" i="49" s="1"/>
  <c r="E53" i="49" s="1"/>
  <c r="E56" i="49" s="1"/>
  <c r="E59" i="49" s="1"/>
  <c r="AA47" i="49"/>
  <c r="Z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Y32" i="49"/>
  <c r="X32" i="49"/>
  <c r="X48" i="49" s="1"/>
  <c r="W32" i="49"/>
  <c r="W48" i="49" s="1"/>
  <c r="W51" i="49" s="1"/>
  <c r="W53" i="49" s="1"/>
  <c r="W56" i="49" s="1"/>
  <c r="W59" i="49" s="1"/>
  <c r="V32" i="49"/>
  <c r="U32" i="49"/>
  <c r="U48" i="49" s="1"/>
  <c r="U51" i="49" s="1"/>
  <c r="U53" i="49" s="1"/>
  <c r="U56" i="49" s="1"/>
  <c r="U59" i="49" s="1"/>
  <c r="T32" i="49"/>
  <c r="S32" i="49"/>
  <c r="R32" i="49"/>
  <c r="Q32" i="49"/>
  <c r="P32" i="49"/>
  <c r="P48" i="49" s="1"/>
  <c r="P51" i="49" s="1"/>
  <c r="P53" i="49" s="1"/>
  <c r="P56" i="49" s="1"/>
  <c r="P59" i="49" s="1"/>
  <c r="O32" i="49"/>
  <c r="O48" i="49" s="1"/>
  <c r="N32" i="49"/>
  <c r="M32" i="49"/>
  <c r="M48" i="49" s="1"/>
  <c r="M51" i="49" s="1"/>
  <c r="M53" i="49" s="1"/>
  <c r="M56" i="49" s="1"/>
  <c r="M59" i="49" s="1"/>
  <c r="L32" i="49"/>
  <c r="K32" i="49"/>
  <c r="J32" i="49"/>
  <c r="I32" i="49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E32" i="49"/>
  <c r="D32" i="49"/>
  <c r="C32" i="49"/>
  <c r="N51" i="50"/>
  <c r="N53" i="50" s="1"/>
  <c r="N56" i="50" s="1"/>
  <c r="N59" i="50" s="1"/>
  <c r="W48" i="50"/>
  <c r="W51" i="50" s="1"/>
  <c r="W53" i="50" s="1"/>
  <c r="W56" i="50" s="1"/>
  <c r="W59" i="50" s="1"/>
  <c r="AA47" i="50"/>
  <c r="Y47" i="50"/>
  <c r="X47" i="50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J48" i="50" s="1"/>
  <c r="J51" i="50" s="1"/>
  <c r="J53" i="50" s="1"/>
  <c r="J56" i="50" s="1"/>
  <c r="J59" i="50" s="1"/>
  <c r="I47" i="50"/>
  <c r="H47" i="50"/>
  <c r="G47" i="50"/>
  <c r="F47" i="50"/>
  <c r="E47" i="50"/>
  <c r="D47" i="50"/>
  <c r="C47" i="50"/>
  <c r="AA32" i="50"/>
  <c r="AA48" i="50" s="1"/>
  <c r="AA51" i="50" s="1"/>
  <c r="AA53" i="50" s="1"/>
  <c r="AA56" i="50" s="1"/>
  <c r="AA59" i="50" s="1"/>
  <c r="Y32" i="50"/>
  <c r="X32" i="50"/>
  <c r="W32" i="50"/>
  <c r="V32" i="50"/>
  <c r="V48" i="50" s="1"/>
  <c r="V51" i="50" s="1"/>
  <c r="V53" i="50" s="1"/>
  <c r="V56" i="50" s="1"/>
  <c r="V59" i="50" s="1"/>
  <c r="U32" i="50"/>
  <c r="T32" i="50"/>
  <c r="T48" i="50" s="1"/>
  <c r="T51" i="50" s="1"/>
  <c r="T53" i="50" s="1"/>
  <c r="T56" i="50" s="1"/>
  <c r="T59" i="50" s="1"/>
  <c r="S32" i="50"/>
  <c r="S48" i="50" s="1"/>
  <c r="S51" i="50" s="1"/>
  <c r="S53" i="50" s="1"/>
  <c r="S56" i="50" s="1"/>
  <c r="S59" i="50" s="1"/>
  <c r="R32" i="50"/>
  <c r="Q32" i="50"/>
  <c r="Q48" i="50" s="1"/>
  <c r="Q51" i="50" s="1"/>
  <c r="Q53" i="50" s="1"/>
  <c r="Q56" i="50" s="1"/>
  <c r="Q59" i="50" s="1"/>
  <c r="P32" i="50"/>
  <c r="O32" i="50"/>
  <c r="O48" i="50" s="1"/>
  <c r="O51" i="50" s="1"/>
  <c r="O53" i="50" s="1"/>
  <c r="O56" i="50" s="1"/>
  <c r="O59" i="50" s="1"/>
  <c r="N32" i="50"/>
  <c r="N48" i="50" s="1"/>
  <c r="M32" i="50"/>
  <c r="L32" i="50"/>
  <c r="L48" i="50" s="1"/>
  <c r="L51" i="50" s="1"/>
  <c r="L53" i="50" s="1"/>
  <c r="L56" i="50" s="1"/>
  <c r="L59" i="50" s="1"/>
  <c r="K32" i="50"/>
  <c r="K48" i="50" s="1"/>
  <c r="K51" i="50" s="1"/>
  <c r="K53" i="50" s="1"/>
  <c r="K56" i="50" s="1"/>
  <c r="K59" i="50" s="1"/>
  <c r="J32" i="50"/>
  <c r="I32" i="50"/>
  <c r="I48" i="50" s="1"/>
  <c r="I51" i="50" s="1"/>
  <c r="I53" i="50" s="1"/>
  <c r="I56" i="50" s="1"/>
  <c r="I59" i="50" s="1"/>
  <c r="H32" i="50"/>
  <c r="G32" i="50"/>
  <c r="G48" i="50" s="1"/>
  <c r="G51" i="50" s="1"/>
  <c r="G53" i="50" s="1"/>
  <c r="G56" i="50" s="1"/>
  <c r="G59" i="50" s="1"/>
  <c r="F32" i="50"/>
  <c r="F48" i="50" s="1"/>
  <c r="F51" i="50" s="1"/>
  <c r="F53" i="50" s="1"/>
  <c r="F56" i="50" s="1"/>
  <c r="F59" i="50" s="1"/>
  <c r="E32" i="50"/>
  <c r="D32" i="50"/>
  <c r="D48" i="50" s="1"/>
  <c r="D51" i="50" s="1"/>
  <c r="D53" i="50" s="1"/>
  <c r="D56" i="50" s="1"/>
  <c r="D59" i="50" s="1"/>
  <c r="C32" i="50"/>
  <c r="C48" i="50" s="1"/>
  <c r="C51" i="50" s="1"/>
  <c r="C53" i="50" s="1"/>
  <c r="C56" i="50" s="1"/>
  <c r="C59" i="50" s="1"/>
  <c r="AA56" i="51"/>
  <c r="AA59" i="51" s="1"/>
  <c r="K56" i="51"/>
  <c r="K59" i="51" s="1"/>
  <c r="U51" i="51"/>
  <c r="U53" i="51" s="1"/>
  <c r="U56" i="51" s="1"/>
  <c r="U59" i="51" s="1"/>
  <c r="V48" i="51"/>
  <c r="V51" i="51" s="1"/>
  <c r="V53" i="51" s="1"/>
  <c r="V56" i="51" s="1"/>
  <c r="V59" i="51" s="1"/>
  <c r="N48" i="51"/>
  <c r="N51" i="51" s="1"/>
  <c r="N53" i="51" s="1"/>
  <c r="N56" i="51" s="1"/>
  <c r="N59" i="51" s="1"/>
  <c r="AA47" i="51"/>
  <c r="Y47" i="51"/>
  <c r="X47" i="51"/>
  <c r="W47" i="51"/>
  <c r="V47" i="51"/>
  <c r="U47" i="51"/>
  <c r="T47" i="51"/>
  <c r="S47" i="51"/>
  <c r="R47" i="51"/>
  <c r="Q47" i="51"/>
  <c r="P47" i="51"/>
  <c r="O47" i="51"/>
  <c r="O48" i="51" s="1"/>
  <c r="O51" i="51" s="1"/>
  <c r="O53" i="51" s="1"/>
  <c r="O56" i="51" s="1"/>
  <c r="O59" i="51" s="1"/>
  <c r="N47" i="51"/>
  <c r="M47" i="51"/>
  <c r="L47" i="51"/>
  <c r="K47" i="51"/>
  <c r="J47" i="51"/>
  <c r="I47" i="51"/>
  <c r="I48" i="51" s="1"/>
  <c r="I51" i="51" s="1"/>
  <c r="I53" i="51" s="1"/>
  <c r="I56" i="51" s="1"/>
  <c r="I59" i="51" s="1"/>
  <c r="H47" i="51"/>
  <c r="G47" i="51"/>
  <c r="G48" i="51" s="1"/>
  <c r="G51" i="51" s="1"/>
  <c r="G53" i="51" s="1"/>
  <c r="G56" i="51" s="1"/>
  <c r="G59" i="51" s="1"/>
  <c r="F47" i="51"/>
  <c r="E47" i="51"/>
  <c r="D47" i="51"/>
  <c r="C47" i="51"/>
  <c r="AA32" i="51"/>
  <c r="AA48" i="51" s="1"/>
  <c r="AA51" i="51" s="1"/>
  <c r="AA53" i="51" s="1"/>
  <c r="Y32" i="51"/>
  <c r="X32" i="51"/>
  <c r="X48" i="51" s="1"/>
  <c r="W32" i="51"/>
  <c r="V32" i="51"/>
  <c r="U32" i="51"/>
  <c r="U48" i="51" s="1"/>
  <c r="T32" i="51"/>
  <c r="S32" i="51"/>
  <c r="S48" i="51" s="1"/>
  <c r="S51" i="51" s="1"/>
  <c r="S53" i="51" s="1"/>
  <c r="S56" i="51" s="1"/>
  <c r="S59" i="51" s="1"/>
  <c r="R32" i="51"/>
  <c r="R48" i="51" s="1"/>
  <c r="R51" i="51" s="1"/>
  <c r="R53" i="51" s="1"/>
  <c r="R56" i="51" s="1"/>
  <c r="R59" i="51" s="1"/>
  <c r="Q32" i="51"/>
  <c r="P32" i="51"/>
  <c r="P48" i="51" s="1"/>
  <c r="P51" i="51" s="1"/>
  <c r="P53" i="51" s="1"/>
  <c r="P56" i="51" s="1"/>
  <c r="P59" i="51" s="1"/>
  <c r="O32" i="51"/>
  <c r="N32" i="51"/>
  <c r="M32" i="51"/>
  <c r="M48" i="51" s="1"/>
  <c r="M51" i="51" s="1"/>
  <c r="M53" i="51" s="1"/>
  <c r="M56" i="51" s="1"/>
  <c r="M59" i="51" s="1"/>
  <c r="L32" i="51"/>
  <c r="K32" i="51"/>
  <c r="K48" i="51" s="1"/>
  <c r="K51" i="51" s="1"/>
  <c r="K53" i="51" s="1"/>
  <c r="J32" i="51"/>
  <c r="J48" i="51" s="1"/>
  <c r="J51" i="51" s="1"/>
  <c r="J53" i="51" s="1"/>
  <c r="J56" i="51" s="1"/>
  <c r="J59" i="51" s="1"/>
  <c r="I32" i="51"/>
  <c r="H32" i="51"/>
  <c r="H48" i="51" s="1"/>
  <c r="H51" i="51" s="1"/>
  <c r="H53" i="51" s="1"/>
  <c r="H56" i="51" s="1"/>
  <c r="H59" i="51" s="1"/>
  <c r="G32" i="51"/>
  <c r="F32" i="51"/>
  <c r="F48" i="51" s="1"/>
  <c r="F51" i="51" s="1"/>
  <c r="F53" i="51" s="1"/>
  <c r="F56" i="51" s="1"/>
  <c r="F59" i="51" s="1"/>
  <c r="E32" i="51"/>
  <c r="E48" i="51" s="1"/>
  <c r="E51" i="51" s="1"/>
  <c r="E53" i="51" s="1"/>
  <c r="E56" i="51" s="1"/>
  <c r="E59" i="51" s="1"/>
  <c r="D32" i="51"/>
  <c r="C32" i="51"/>
  <c r="C48" i="51" s="1"/>
  <c r="C51" i="51" s="1"/>
  <c r="C53" i="51" s="1"/>
  <c r="C56" i="51" s="1"/>
  <c r="C59" i="51" s="1"/>
  <c r="I53" i="52"/>
  <c r="I56" i="52" s="1"/>
  <c r="I59" i="52" s="1"/>
  <c r="Q51" i="52"/>
  <c r="Q53" i="52" s="1"/>
  <c r="Q56" i="52" s="1"/>
  <c r="Q59" i="52" s="1"/>
  <c r="K48" i="52"/>
  <c r="K51" i="52" s="1"/>
  <c r="K53" i="52" s="1"/>
  <c r="K56" i="52" s="1"/>
  <c r="K59" i="52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X32" i="52"/>
  <c r="W32" i="52"/>
  <c r="W48" i="52" s="1"/>
  <c r="W51" i="52" s="1"/>
  <c r="W53" i="52" s="1"/>
  <c r="W56" i="52" s="1"/>
  <c r="W59" i="52" s="1"/>
  <c r="V32" i="52"/>
  <c r="U32" i="52"/>
  <c r="U48" i="52" s="1"/>
  <c r="U51" i="52" s="1"/>
  <c r="U53" i="52" s="1"/>
  <c r="U56" i="52" s="1"/>
  <c r="U59" i="52" s="1"/>
  <c r="T32" i="52"/>
  <c r="T48" i="52" s="1"/>
  <c r="T51" i="52" s="1"/>
  <c r="T53" i="52" s="1"/>
  <c r="T56" i="52" s="1"/>
  <c r="T59" i="52" s="1"/>
  <c r="S32" i="52"/>
  <c r="R32" i="52"/>
  <c r="R48" i="52" s="1"/>
  <c r="R51" i="52" s="1"/>
  <c r="R53" i="52" s="1"/>
  <c r="R56" i="52" s="1"/>
  <c r="R59" i="52" s="1"/>
  <c r="Q32" i="52"/>
  <c r="Q48" i="52" s="1"/>
  <c r="P32" i="52"/>
  <c r="O32" i="52"/>
  <c r="O48" i="52" s="1"/>
  <c r="O51" i="52" s="1"/>
  <c r="O53" i="52" s="1"/>
  <c r="O56" i="52" s="1"/>
  <c r="O59" i="52" s="1"/>
  <c r="N32" i="52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J32" i="52"/>
  <c r="J48" i="52" s="1"/>
  <c r="J51" i="52" s="1"/>
  <c r="J53" i="52" s="1"/>
  <c r="J56" i="52" s="1"/>
  <c r="J59" i="52" s="1"/>
  <c r="I32" i="52"/>
  <c r="I48" i="52" s="1"/>
  <c r="I51" i="52" s="1"/>
  <c r="H32" i="52"/>
  <c r="G32" i="52"/>
  <c r="G48" i="52" s="1"/>
  <c r="G51" i="52" s="1"/>
  <c r="G53" i="52" s="1"/>
  <c r="G56" i="52" s="1"/>
  <c r="G59" i="52" s="1"/>
  <c r="F32" i="52"/>
  <c r="E32" i="52"/>
  <c r="E48" i="52" s="1"/>
  <c r="E51" i="52" s="1"/>
  <c r="E53" i="52" s="1"/>
  <c r="E56" i="52" s="1"/>
  <c r="E59" i="52" s="1"/>
  <c r="D32" i="52"/>
  <c r="D48" i="52" s="1"/>
  <c r="D51" i="52" s="1"/>
  <c r="D53" i="52" s="1"/>
  <c r="D56" i="52" s="1"/>
  <c r="D59" i="52" s="1"/>
  <c r="C32" i="52"/>
  <c r="S59" i="53"/>
  <c r="K51" i="53"/>
  <c r="K53" i="53" s="1"/>
  <c r="K56" i="53" s="1"/>
  <c r="K59" i="53" s="1"/>
  <c r="E51" i="53"/>
  <c r="E53" i="53" s="1"/>
  <c r="E56" i="53" s="1"/>
  <c r="E59" i="53" s="1"/>
  <c r="AA47" i="53"/>
  <c r="Y47" i="53"/>
  <c r="X47" i="53"/>
  <c r="Z47" i="53" s="1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Y48" i="53" s="1"/>
  <c r="Y51" i="53" s="1"/>
  <c r="Y53" i="53" s="1"/>
  <c r="Y56" i="53" s="1"/>
  <c r="Y59" i="53" s="1"/>
  <c r="X32" i="53"/>
  <c r="W32" i="53"/>
  <c r="V32" i="53"/>
  <c r="V48" i="53" s="1"/>
  <c r="V51" i="53" s="1"/>
  <c r="V53" i="53" s="1"/>
  <c r="V56" i="53" s="1"/>
  <c r="V59" i="53" s="1"/>
  <c r="U32" i="53"/>
  <c r="U48" i="53" s="1"/>
  <c r="U51" i="53" s="1"/>
  <c r="U53" i="53" s="1"/>
  <c r="U56" i="53" s="1"/>
  <c r="U59" i="53" s="1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R32" i="53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N32" i="53"/>
  <c r="N48" i="53" s="1"/>
  <c r="N51" i="53" s="1"/>
  <c r="N53" i="53" s="1"/>
  <c r="N56" i="53" s="1"/>
  <c r="N59" i="53" s="1"/>
  <c r="M32" i="53"/>
  <c r="M48" i="53" s="1"/>
  <c r="M51" i="53" s="1"/>
  <c r="M53" i="53" s="1"/>
  <c r="M56" i="53" s="1"/>
  <c r="M59" i="53" s="1"/>
  <c r="L32" i="53"/>
  <c r="L48" i="53" s="1"/>
  <c r="L51" i="53" s="1"/>
  <c r="L53" i="53" s="1"/>
  <c r="L56" i="53" s="1"/>
  <c r="L59" i="53" s="1"/>
  <c r="K32" i="53"/>
  <c r="K48" i="53" s="1"/>
  <c r="J32" i="53"/>
  <c r="I32" i="53"/>
  <c r="I48" i="53" s="1"/>
  <c r="I51" i="53" s="1"/>
  <c r="I53" i="53" s="1"/>
  <c r="I56" i="53" s="1"/>
  <c r="I59" i="53" s="1"/>
  <c r="H32" i="53"/>
  <c r="H48" i="53" s="1"/>
  <c r="H51" i="53" s="1"/>
  <c r="H53" i="53" s="1"/>
  <c r="H56" i="53" s="1"/>
  <c r="H59" i="53" s="1"/>
  <c r="G32" i="53"/>
  <c r="G48" i="53" s="1"/>
  <c r="G51" i="53" s="1"/>
  <c r="G53" i="53" s="1"/>
  <c r="G56" i="53" s="1"/>
  <c r="G59" i="53" s="1"/>
  <c r="F32" i="53"/>
  <c r="E32" i="53"/>
  <c r="E48" i="53" s="1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Q48" i="54"/>
  <c r="Q51" i="54" s="1"/>
  <c r="Q53" i="54" s="1"/>
  <c r="Q56" i="54" s="1"/>
  <c r="Q59" i="54" s="1"/>
  <c r="N48" i="54"/>
  <c r="N51" i="54" s="1"/>
  <c r="N53" i="54" s="1"/>
  <c r="N56" i="54" s="1"/>
  <c r="N59" i="54" s="1"/>
  <c r="AA47" i="54"/>
  <c r="Z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X32" i="54"/>
  <c r="X48" i="54" s="1"/>
  <c r="Z48" i="54" s="1"/>
  <c r="W32" i="54"/>
  <c r="W48" i="54" s="1"/>
  <c r="W51" i="54" s="1"/>
  <c r="W53" i="54" s="1"/>
  <c r="W56" i="54" s="1"/>
  <c r="W59" i="54" s="1"/>
  <c r="V32" i="54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S48" i="54" s="1"/>
  <c r="S51" i="54" s="1"/>
  <c r="S53" i="54" s="1"/>
  <c r="S56" i="54" s="1"/>
  <c r="S59" i="54" s="1"/>
  <c r="R32" i="54"/>
  <c r="Q32" i="54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M32" i="54"/>
  <c r="M48" i="54" s="1"/>
  <c r="M51" i="54" s="1"/>
  <c r="M53" i="54" s="1"/>
  <c r="M56" i="54" s="1"/>
  <c r="M59" i="54" s="1"/>
  <c r="L32" i="54"/>
  <c r="L48" i="54" s="1"/>
  <c r="L51" i="54" s="1"/>
  <c r="L53" i="54" s="1"/>
  <c r="L56" i="54" s="1"/>
  <c r="L59" i="54" s="1"/>
  <c r="K32" i="54"/>
  <c r="K48" i="54" s="1"/>
  <c r="K51" i="54" s="1"/>
  <c r="K53" i="54" s="1"/>
  <c r="K56" i="54" s="1"/>
  <c r="K59" i="54" s="1"/>
  <c r="J32" i="54"/>
  <c r="I32" i="54"/>
  <c r="I48" i="54" s="1"/>
  <c r="I51" i="54" s="1"/>
  <c r="I53" i="54" s="1"/>
  <c r="I56" i="54" s="1"/>
  <c r="I59" i="54" s="1"/>
  <c r="H32" i="54"/>
  <c r="G32" i="54"/>
  <c r="G48" i="54" s="1"/>
  <c r="G51" i="54" s="1"/>
  <c r="G53" i="54" s="1"/>
  <c r="G56" i="54" s="1"/>
  <c r="G59" i="54" s="1"/>
  <c r="F32" i="54"/>
  <c r="E32" i="54"/>
  <c r="E48" i="54" s="1"/>
  <c r="E51" i="54" s="1"/>
  <c r="E53" i="54" s="1"/>
  <c r="E56" i="54" s="1"/>
  <c r="E59" i="54" s="1"/>
  <c r="D32" i="54"/>
  <c r="D48" i="54" s="1"/>
  <c r="D51" i="54" s="1"/>
  <c r="D53" i="54" s="1"/>
  <c r="D56" i="54" s="1"/>
  <c r="D59" i="54" s="1"/>
  <c r="C32" i="54"/>
  <c r="C48" i="54" s="1"/>
  <c r="C51" i="54" s="1"/>
  <c r="C53" i="54" s="1"/>
  <c r="C56" i="54" s="1"/>
  <c r="C59" i="54" s="1"/>
  <c r="X48" i="55"/>
  <c r="AA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X32" i="55"/>
  <c r="Z32" i="55" s="1"/>
  <c r="W32" i="55"/>
  <c r="W48" i="55" s="1"/>
  <c r="W51" i="55" s="1"/>
  <c r="W53" i="55" s="1"/>
  <c r="W56" i="55" s="1"/>
  <c r="W59" i="55" s="1"/>
  <c r="V32" i="55"/>
  <c r="U32" i="55"/>
  <c r="U48" i="55" s="1"/>
  <c r="U51" i="55" s="1"/>
  <c r="U53" i="55" s="1"/>
  <c r="U56" i="55" s="1"/>
  <c r="U59" i="55" s="1"/>
  <c r="T32" i="55"/>
  <c r="S32" i="55"/>
  <c r="S48" i="55" s="1"/>
  <c r="S51" i="55" s="1"/>
  <c r="S53" i="55" s="1"/>
  <c r="S56" i="55" s="1"/>
  <c r="S59" i="55" s="1"/>
  <c r="R32" i="55"/>
  <c r="Q32" i="55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M32" i="55"/>
  <c r="M48" i="55" s="1"/>
  <c r="M51" i="55" s="1"/>
  <c r="M53" i="55" s="1"/>
  <c r="M56" i="55" s="1"/>
  <c r="M59" i="55" s="1"/>
  <c r="L32" i="55"/>
  <c r="K32" i="55"/>
  <c r="K48" i="55" s="1"/>
  <c r="K51" i="55" s="1"/>
  <c r="K53" i="55" s="1"/>
  <c r="K56" i="55" s="1"/>
  <c r="K59" i="55" s="1"/>
  <c r="J32" i="55"/>
  <c r="J48" i="55" s="1"/>
  <c r="J51" i="55" s="1"/>
  <c r="J53" i="55" s="1"/>
  <c r="J56" i="55" s="1"/>
  <c r="J59" i="55" s="1"/>
  <c r="I32" i="55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E32" i="55"/>
  <c r="E48" i="55" s="1"/>
  <c r="E51" i="55" s="1"/>
  <c r="E53" i="55" s="1"/>
  <c r="E56" i="55" s="1"/>
  <c r="E59" i="55" s="1"/>
  <c r="D32" i="55"/>
  <c r="C32" i="55"/>
  <c r="C48" i="55" s="1"/>
  <c r="C51" i="55" s="1"/>
  <c r="C53" i="55" s="1"/>
  <c r="C56" i="55" s="1"/>
  <c r="C59" i="55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J48" i="38" l="1"/>
  <c r="J51" i="38" s="1"/>
  <c r="J53" i="38" s="1"/>
  <c r="J56" i="38" s="1"/>
  <c r="J59" i="38" s="1"/>
  <c r="F48" i="45"/>
  <c r="F51" i="45" s="1"/>
  <c r="F53" i="45" s="1"/>
  <c r="F56" i="45" s="1"/>
  <c r="F59" i="45" s="1"/>
  <c r="N48" i="45"/>
  <c r="N51" i="45" s="1"/>
  <c r="N53" i="45" s="1"/>
  <c r="N56" i="45" s="1"/>
  <c r="N59" i="45" s="1"/>
  <c r="V48" i="45"/>
  <c r="V51" i="45" s="1"/>
  <c r="V53" i="45" s="1"/>
  <c r="V56" i="45" s="1"/>
  <c r="V59" i="45" s="1"/>
  <c r="AA48" i="40"/>
  <c r="AA51" i="40" s="1"/>
  <c r="AA53" i="40" s="1"/>
  <c r="AA56" i="40" s="1"/>
  <c r="AA59" i="40" s="1"/>
  <c r="D48" i="45"/>
  <c r="D51" i="45" s="1"/>
  <c r="D53" i="45" s="1"/>
  <c r="D56" i="45" s="1"/>
  <c r="D59" i="45" s="1"/>
  <c r="L48" i="45"/>
  <c r="L51" i="45" s="1"/>
  <c r="L53" i="45" s="1"/>
  <c r="L56" i="45" s="1"/>
  <c r="L59" i="45" s="1"/>
  <c r="P48" i="21"/>
  <c r="P51" i="21" s="1"/>
  <c r="P53" i="21" s="1"/>
  <c r="P56" i="21" s="1"/>
  <c r="P59" i="21" s="1"/>
  <c r="Q48" i="51"/>
  <c r="Q51" i="51" s="1"/>
  <c r="Q53" i="51" s="1"/>
  <c r="Q56" i="51" s="1"/>
  <c r="Q59" i="51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F48" i="53"/>
  <c r="F51" i="53" s="1"/>
  <c r="F53" i="53" s="1"/>
  <c r="F56" i="53" s="1"/>
  <c r="F59" i="53" s="1"/>
  <c r="R48" i="50"/>
  <c r="R51" i="50" s="1"/>
  <c r="R53" i="50" s="1"/>
  <c r="R56" i="50" s="1"/>
  <c r="R59" i="50" s="1"/>
  <c r="AA48" i="1"/>
  <c r="AA51" i="1" s="1"/>
  <c r="AA53" i="1" s="1"/>
  <c r="AA56" i="1" s="1"/>
  <c r="AA59" i="1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E48" i="43"/>
  <c r="E51" i="43" s="1"/>
  <c r="E53" i="43" s="1"/>
  <c r="E56" i="43" s="1"/>
  <c r="E59" i="43" s="1"/>
  <c r="M48" i="43"/>
  <c r="M51" i="43" s="1"/>
  <c r="M53" i="43" s="1"/>
  <c r="M56" i="43" s="1"/>
  <c r="M59" i="43" s="1"/>
  <c r="U48" i="43"/>
  <c r="U51" i="43" s="1"/>
  <c r="U53" i="43" s="1"/>
  <c r="U56" i="43" s="1"/>
  <c r="U59" i="43" s="1"/>
  <c r="X48" i="9"/>
  <c r="X51" i="9" s="1"/>
  <c r="Z32" i="9"/>
  <c r="W48" i="51"/>
  <c r="W51" i="51" s="1"/>
  <c r="W53" i="51" s="1"/>
  <c r="W56" i="51" s="1"/>
  <c r="W59" i="51" s="1"/>
  <c r="X48" i="42"/>
  <c r="Z32" i="42"/>
  <c r="H48" i="1"/>
  <c r="H51" i="1" s="1"/>
  <c r="H53" i="1" s="1"/>
  <c r="H56" i="1" s="1"/>
  <c r="H59" i="1" s="1"/>
  <c r="P48" i="1"/>
  <c r="P51" i="1" s="1"/>
  <c r="P53" i="1" s="1"/>
  <c r="P56" i="1" s="1"/>
  <c r="P59" i="1" s="1"/>
  <c r="I48" i="1"/>
  <c r="I51" i="1" s="1"/>
  <c r="I53" i="1" s="1"/>
  <c r="I56" i="1" s="1"/>
  <c r="I59" i="1" s="1"/>
  <c r="H48" i="50"/>
  <c r="H51" i="50" s="1"/>
  <c r="H53" i="50" s="1"/>
  <c r="H56" i="50" s="1"/>
  <c r="H59" i="50" s="1"/>
  <c r="P48" i="50"/>
  <c r="P51" i="50" s="1"/>
  <c r="P53" i="50" s="1"/>
  <c r="P56" i="50" s="1"/>
  <c r="P59" i="50" s="1"/>
  <c r="J48" i="48"/>
  <c r="J51" i="48" s="1"/>
  <c r="J53" i="48" s="1"/>
  <c r="J56" i="48" s="1"/>
  <c r="J59" i="48" s="1"/>
  <c r="R48" i="48"/>
  <c r="R51" i="48" s="1"/>
  <c r="R53" i="48" s="1"/>
  <c r="R56" i="48" s="1"/>
  <c r="R59" i="48" s="1"/>
  <c r="D48" i="44"/>
  <c r="D51" i="44" s="1"/>
  <c r="D53" i="44" s="1"/>
  <c r="D56" i="44" s="1"/>
  <c r="D59" i="44" s="1"/>
  <c r="L48" i="44"/>
  <c r="L51" i="44" s="1"/>
  <c r="L53" i="44" s="1"/>
  <c r="L56" i="44" s="1"/>
  <c r="L59" i="44" s="1"/>
  <c r="T48" i="44"/>
  <c r="T51" i="44" s="1"/>
  <c r="T53" i="44" s="1"/>
  <c r="T56" i="44" s="1"/>
  <c r="T59" i="44" s="1"/>
  <c r="R48" i="55"/>
  <c r="R51" i="55" s="1"/>
  <c r="R53" i="55" s="1"/>
  <c r="R56" i="55" s="1"/>
  <c r="R59" i="55" s="1"/>
  <c r="I48" i="55"/>
  <c r="I51" i="55" s="1"/>
  <c r="I53" i="55" s="1"/>
  <c r="I56" i="55" s="1"/>
  <c r="I59" i="55" s="1"/>
  <c r="Q48" i="55"/>
  <c r="Q51" i="55" s="1"/>
  <c r="Q53" i="55" s="1"/>
  <c r="Q56" i="55" s="1"/>
  <c r="Q59" i="55" s="1"/>
  <c r="Z47" i="55"/>
  <c r="J48" i="54"/>
  <c r="J51" i="54" s="1"/>
  <c r="J53" i="54" s="1"/>
  <c r="J56" i="54" s="1"/>
  <c r="J59" i="54" s="1"/>
  <c r="R48" i="54"/>
  <c r="R51" i="54" s="1"/>
  <c r="R53" i="54" s="1"/>
  <c r="R56" i="54" s="1"/>
  <c r="R59" i="54" s="1"/>
  <c r="Z32" i="54"/>
  <c r="Y48" i="54"/>
  <c r="Y51" i="54" s="1"/>
  <c r="Y53" i="54" s="1"/>
  <c r="Y56" i="54" s="1"/>
  <c r="Y59" i="54" s="1"/>
  <c r="O48" i="53"/>
  <c r="O51" i="53" s="1"/>
  <c r="O53" i="53" s="1"/>
  <c r="O56" i="53" s="1"/>
  <c r="O59" i="53" s="1"/>
  <c r="W48" i="53"/>
  <c r="W51" i="53" s="1"/>
  <c r="W53" i="53" s="1"/>
  <c r="W56" i="53" s="1"/>
  <c r="W59" i="53" s="1"/>
  <c r="C48" i="52"/>
  <c r="C51" i="52" s="1"/>
  <c r="C53" i="52" s="1"/>
  <c r="C56" i="52" s="1"/>
  <c r="C59" i="52" s="1"/>
  <c r="S48" i="52"/>
  <c r="S51" i="52" s="1"/>
  <c r="S53" i="52" s="1"/>
  <c r="S56" i="52" s="1"/>
  <c r="S59" i="52" s="1"/>
  <c r="D48" i="49"/>
  <c r="D51" i="49" s="1"/>
  <c r="D53" i="49" s="1"/>
  <c r="D56" i="49" s="1"/>
  <c r="D59" i="49" s="1"/>
  <c r="L48" i="49"/>
  <c r="L51" i="49" s="1"/>
  <c r="L53" i="49" s="1"/>
  <c r="L56" i="49" s="1"/>
  <c r="L59" i="49" s="1"/>
  <c r="T48" i="49"/>
  <c r="T51" i="49" s="1"/>
  <c r="T53" i="49" s="1"/>
  <c r="T56" i="49" s="1"/>
  <c r="T59" i="49" s="1"/>
  <c r="C48" i="49"/>
  <c r="C51" i="49" s="1"/>
  <c r="C53" i="49" s="1"/>
  <c r="C56" i="49" s="1"/>
  <c r="C59" i="49" s="1"/>
  <c r="K48" i="49"/>
  <c r="K51" i="49" s="1"/>
  <c r="K53" i="49" s="1"/>
  <c r="K56" i="49" s="1"/>
  <c r="K59" i="49" s="1"/>
  <c r="S48" i="49"/>
  <c r="S51" i="49" s="1"/>
  <c r="S53" i="49" s="1"/>
  <c r="S56" i="49" s="1"/>
  <c r="S59" i="49" s="1"/>
  <c r="AA48" i="49"/>
  <c r="AA51" i="49" s="1"/>
  <c r="AA53" i="49" s="1"/>
  <c r="AA56" i="49" s="1"/>
  <c r="AA59" i="49" s="1"/>
  <c r="E48" i="46"/>
  <c r="E51" i="46" s="1"/>
  <c r="E53" i="46" s="1"/>
  <c r="E56" i="46" s="1"/>
  <c r="E59" i="46" s="1"/>
  <c r="M48" i="46"/>
  <c r="M51" i="46" s="1"/>
  <c r="M53" i="46" s="1"/>
  <c r="M56" i="46" s="1"/>
  <c r="M59" i="46" s="1"/>
  <c r="U48" i="46"/>
  <c r="U51" i="46" s="1"/>
  <c r="U53" i="46" s="1"/>
  <c r="U56" i="46" s="1"/>
  <c r="U59" i="46" s="1"/>
  <c r="D48" i="46"/>
  <c r="D51" i="46" s="1"/>
  <c r="D53" i="46" s="1"/>
  <c r="D56" i="46" s="1"/>
  <c r="D59" i="46" s="1"/>
  <c r="L48" i="46"/>
  <c r="L51" i="46" s="1"/>
  <c r="L53" i="46" s="1"/>
  <c r="L56" i="46" s="1"/>
  <c r="L59" i="46" s="1"/>
  <c r="G48" i="42"/>
  <c r="G51" i="42" s="1"/>
  <c r="G53" i="42" s="1"/>
  <c r="G56" i="42" s="1"/>
  <c r="G59" i="42" s="1"/>
  <c r="O48" i="42"/>
  <c r="O51" i="42" s="1"/>
  <c r="O53" i="42" s="1"/>
  <c r="O56" i="42" s="1"/>
  <c r="O59" i="42" s="1"/>
  <c r="W48" i="42"/>
  <c r="W51" i="42" s="1"/>
  <c r="W53" i="42" s="1"/>
  <c r="W56" i="42" s="1"/>
  <c r="W59" i="42" s="1"/>
  <c r="F48" i="42"/>
  <c r="F51" i="42" s="1"/>
  <c r="F53" i="42" s="1"/>
  <c r="F56" i="42" s="1"/>
  <c r="F59" i="42" s="1"/>
  <c r="N48" i="42"/>
  <c r="N51" i="42" s="1"/>
  <c r="N53" i="42" s="1"/>
  <c r="N56" i="42" s="1"/>
  <c r="N59" i="42" s="1"/>
  <c r="V48" i="42"/>
  <c r="V51" i="42" s="1"/>
  <c r="V53" i="42" s="1"/>
  <c r="V56" i="42" s="1"/>
  <c r="V59" i="42" s="1"/>
  <c r="Z47" i="41"/>
  <c r="D48" i="40"/>
  <c r="D51" i="40" s="1"/>
  <c r="D53" i="40" s="1"/>
  <c r="D56" i="40" s="1"/>
  <c r="D59" i="40" s="1"/>
  <c r="L48" i="40"/>
  <c r="L51" i="40" s="1"/>
  <c r="L53" i="40" s="1"/>
  <c r="L56" i="40" s="1"/>
  <c r="L59" i="40" s="1"/>
  <c r="T48" i="40"/>
  <c r="T51" i="40" s="1"/>
  <c r="T53" i="40" s="1"/>
  <c r="T56" i="40" s="1"/>
  <c r="T59" i="40" s="1"/>
  <c r="C48" i="40"/>
  <c r="C51" i="40" s="1"/>
  <c r="C53" i="40" s="1"/>
  <c r="C56" i="40" s="1"/>
  <c r="C59" i="40" s="1"/>
  <c r="K48" i="40"/>
  <c r="K51" i="40" s="1"/>
  <c r="K53" i="40" s="1"/>
  <c r="K56" i="40" s="1"/>
  <c r="K59" i="40" s="1"/>
  <c r="S48" i="40"/>
  <c r="S51" i="40" s="1"/>
  <c r="S53" i="40" s="1"/>
  <c r="S56" i="40" s="1"/>
  <c r="S59" i="40" s="1"/>
  <c r="E48" i="39"/>
  <c r="E51" i="39" s="1"/>
  <c r="E53" i="39" s="1"/>
  <c r="E56" i="39" s="1"/>
  <c r="E59" i="39" s="1"/>
  <c r="M48" i="39"/>
  <c r="M51" i="39" s="1"/>
  <c r="M53" i="39" s="1"/>
  <c r="M56" i="39" s="1"/>
  <c r="M59" i="39" s="1"/>
  <c r="U48" i="39"/>
  <c r="U51" i="39" s="1"/>
  <c r="U53" i="39" s="1"/>
  <c r="U56" i="39" s="1"/>
  <c r="U59" i="39" s="1"/>
  <c r="D48" i="39"/>
  <c r="D51" i="39" s="1"/>
  <c r="D53" i="39" s="1"/>
  <c r="D56" i="39" s="1"/>
  <c r="D59" i="39" s="1"/>
  <c r="L48" i="39"/>
  <c r="L51" i="39" s="1"/>
  <c r="L53" i="39" s="1"/>
  <c r="L56" i="39" s="1"/>
  <c r="L59" i="39" s="1"/>
  <c r="T48" i="39"/>
  <c r="T51" i="39" s="1"/>
  <c r="T53" i="39" s="1"/>
  <c r="T56" i="39" s="1"/>
  <c r="T59" i="39" s="1"/>
  <c r="C48" i="38"/>
  <c r="C51" i="38" s="1"/>
  <c r="C53" i="38" s="1"/>
  <c r="C56" i="38" s="1"/>
  <c r="C59" i="38" s="1"/>
  <c r="AA48" i="38"/>
  <c r="AA51" i="38" s="1"/>
  <c r="AA53" i="38" s="1"/>
  <c r="AA56" i="38" s="1"/>
  <c r="AA59" i="38" s="1"/>
  <c r="X48" i="38"/>
  <c r="X51" i="38" s="1"/>
  <c r="X48" i="30"/>
  <c r="Z48" i="30" s="1"/>
  <c r="P48" i="10"/>
  <c r="P51" i="10" s="1"/>
  <c r="P53" i="10" s="1"/>
  <c r="P56" i="10" s="1"/>
  <c r="P59" i="10" s="1"/>
  <c r="H48" i="3"/>
  <c r="H51" i="3" s="1"/>
  <c r="H53" i="3" s="1"/>
  <c r="H56" i="3" s="1"/>
  <c r="H59" i="3" s="1"/>
  <c r="F48" i="46"/>
  <c r="F51" i="46" s="1"/>
  <c r="F53" i="46" s="1"/>
  <c r="F56" i="46" s="1"/>
  <c r="F59" i="46" s="1"/>
  <c r="N48" i="46"/>
  <c r="N51" i="46" s="1"/>
  <c r="N53" i="46" s="1"/>
  <c r="N56" i="46" s="1"/>
  <c r="N59" i="46" s="1"/>
  <c r="H48" i="43"/>
  <c r="H51" i="43" s="1"/>
  <c r="H53" i="43" s="1"/>
  <c r="H56" i="43" s="1"/>
  <c r="H59" i="43" s="1"/>
  <c r="P48" i="43"/>
  <c r="P51" i="43" s="1"/>
  <c r="P53" i="43" s="1"/>
  <c r="P56" i="43" s="1"/>
  <c r="P59" i="43" s="1"/>
  <c r="J48" i="41"/>
  <c r="J51" i="41" s="1"/>
  <c r="J53" i="41" s="1"/>
  <c r="J56" i="41" s="1"/>
  <c r="J59" i="41" s="1"/>
  <c r="R48" i="41"/>
  <c r="R51" i="41" s="1"/>
  <c r="R53" i="41" s="1"/>
  <c r="R56" i="41" s="1"/>
  <c r="R59" i="41" s="1"/>
  <c r="J48" i="35"/>
  <c r="J51" i="35" s="1"/>
  <c r="J53" i="35" s="1"/>
  <c r="J56" i="35" s="1"/>
  <c r="J59" i="35" s="1"/>
  <c r="R48" i="35"/>
  <c r="R51" i="35" s="1"/>
  <c r="R53" i="35" s="1"/>
  <c r="R56" i="35" s="1"/>
  <c r="R59" i="35" s="1"/>
  <c r="Z32" i="16"/>
  <c r="X48" i="16"/>
  <c r="X51" i="16" s="1"/>
  <c r="Z51" i="16" s="1"/>
  <c r="D48" i="55"/>
  <c r="D51" i="55" s="1"/>
  <c r="D53" i="55" s="1"/>
  <c r="D56" i="55" s="1"/>
  <c r="D59" i="55" s="1"/>
  <c r="L48" i="55"/>
  <c r="L51" i="55" s="1"/>
  <c r="L53" i="55" s="1"/>
  <c r="L56" i="55" s="1"/>
  <c r="L59" i="55" s="1"/>
  <c r="T48" i="55"/>
  <c r="T51" i="55" s="1"/>
  <c r="T53" i="55" s="1"/>
  <c r="T56" i="55" s="1"/>
  <c r="T59" i="55" s="1"/>
  <c r="J48" i="53"/>
  <c r="J51" i="53" s="1"/>
  <c r="J53" i="53" s="1"/>
  <c r="J56" i="53" s="1"/>
  <c r="J59" i="53" s="1"/>
  <c r="R48" i="53"/>
  <c r="R51" i="53" s="1"/>
  <c r="R53" i="53" s="1"/>
  <c r="R56" i="53" s="1"/>
  <c r="R59" i="53" s="1"/>
  <c r="F48" i="52"/>
  <c r="F51" i="52" s="1"/>
  <c r="F53" i="52" s="1"/>
  <c r="F56" i="52" s="1"/>
  <c r="F59" i="52" s="1"/>
  <c r="N48" i="52"/>
  <c r="N51" i="52" s="1"/>
  <c r="N53" i="52" s="1"/>
  <c r="N56" i="52" s="1"/>
  <c r="N59" i="52" s="1"/>
  <c r="V48" i="52"/>
  <c r="V51" i="52" s="1"/>
  <c r="V53" i="52" s="1"/>
  <c r="V56" i="52" s="1"/>
  <c r="V59" i="52" s="1"/>
  <c r="F48" i="49"/>
  <c r="F51" i="49" s="1"/>
  <c r="F53" i="49" s="1"/>
  <c r="F56" i="49" s="1"/>
  <c r="F59" i="49" s="1"/>
  <c r="N48" i="49"/>
  <c r="N51" i="49" s="1"/>
  <c r="N53" i="49" s="1"/>
  <c r="N56" i="49" s="1"/>
  <c r="N59" i="49" s="1"/>
  <c r="V48" i="49"/>
  <c r="V51" i="49" s="1"/>
  <c r="V53" i="49" s="1"/>
  <c r="V56" i="49" s="1"/>
  <c r="V59" i="49" s="1"/>
  <c r="D48" i="48"/>
  <c r="D51" i="48" s="1"/>
  <c r="D53" i="48" s="1"/>
  <c r="D56" i="48" s="1"/>
  <c r="D59" i="48" s="1"/>
  <c r="L48" i="48"/>
  <c r="L51" i="48" s="1"/>
  <c r="L53" i="48" s="1"/>
  <c r="L56" i="48" s="1"/>
  <c r="L59" i="48" s="1"/>
  <c r="T48" i="48"/>
  <c r="T51" i="48" s="1"/>
  <c r="T53" i="48" s="1"/>
  <c r="T56" i="48" s="1"/>
  <c r="T59" i="48" s="1"/>
  <c r="AA48" i="47"/>
  <c r="AA51" i="47" s="1"/>
  <c r="AA53" i="47" s="1"/>
  <c r="AA56" i="47" s="1"/>
  <c r="AA59" i="47" s="1"/>
  <c r="I48" i="42"/>
  <c r="I51" i="42" s="1"/>
  <c r="I53" i="42" s="1"/>
  <c r="I56" i="42" s="1"/>
  <c r="I59" i="42" s="1"/>
  <c r="Q48" i="42"/>
  <c r="Q51" i="42" s="1"/>
  <c r="Q53" i="42" s="1"/>
  <c r="Q56" i="42" s="1"/>
  <c r="Q59" i="42" s="1"/>
  <c r="Z47" i="37"/>
  <c r="Z48" i="34"/>
  <c r="X48" i="5"/>
  <c r="Z32" i="5"/>
  <c r="D48" i="51"/>
  <c r="D51" i="51" s="1"/>
  <c r="D53" i="51" s="1"/>
  <c r="D56" i="51" s="1"/>
  <c r="D59" i="51" s="1"/>
  <c r="L48" i="51"/>
  <c r="L51" i="51" s="1"/>
  <c r="L53" i="51" s="1"/>
  <c r="L56" i="51" s="1"/>
  <c r="L59" i="51" s="1"/>
  <c r="T48" i="51"/>
  <c r="T51" i="51" s="1"/>
  <c r="T53" i="51" s="1"/>
  <c r="T56" i="51" s="1"/>
  <c r="T59" i="51" s="1"/>
  <c r="E48" i="50"/>
  <c r="E51" i="50" s="1"/>
  <c r="E53" i="50" s="1"/>
  <c r="E56" i="50" s="1"/>
  <c r="E59" i="50" s="1"/>
  <c r="M48" i="50"/>
  <c r="M51" i="50" s="1"/>
  <c r="M53" i="50" s="1"/>
  <c r="M56" i="50" s="1"/>
  <c r="M59" i="50" s="1"/>
  <c r="U48" i="50"/>
  <c r="U51" i="50" s="1"/>
  <c r="U53" i="50" s="1"/>
  <c r="U56" i="50" s="1"/>
  <c r="U59" i="50" s="1"/>
  <c r="C48" i="47"/>
  <c r="C51" i="47" s="1"/>
  <c r="C53" i="47" s="1"/>
  <c r="C56" i="47" s="1"/>
  <c r="C59" i="47" s="1"/>
  <c r="K48" i="47"/>
  <c r="K51" i="47" s="1"/>
  <c r="K53" i="47" s="1"/>
  <c r="K56" i="47" s="1"/>
  <c r="K59" i="47" s="1"/>
  <c r="S48" i="47"/>
  <c r="S51" i="47" s="1"/>
  <c r="S53" i="47" s="1"/>
  <c r="S56" i="47" s="1"/>
  <c r="S59" i="47" s="1"/>
  <c r="G48" i="44"/>
  <c r="G51" i="44" s="1"/>
  <c r="G53" i="44" s="1"/>
  <c r="G56" i="44" s="1"/>
  <c r="G59" i="44" s="1"/>
  <c r="O48" i="44"/>
  <c r="O51" i="44" s="1"/>
  <c r="O53" i="44" s="1"/>
  <c r="O56" i="44" s="1"/>
  <c r="O59" i="44" s="1"/>
  <c r="W48" i="44"/>
  <c r="W51" i="44" s="1"/>
  <c r="W53" i="44" s="1"/>
  <c r="W56" i="44" s="1"/>
  <c r="W59" i="44" s="1"/>
  <c r="X48" i="39"/>
  <c r="Z48" i="39" s="1"/>
  <c r="W48" i="38"/>
  <c r="W51" i="38" s="1"/>
  <c r="W53" i="38" s="1"/>
  <c r="W56" i="38" s="1"/>
  <c r="W59" i="38" s="1"/>
  <c r="Z32" i="37"/>
  <c r="Y48" i="37"/>
  <c r="D48" i="35"/>
  <c r="D51" i="35" s="1"/>
  <c r="D53" i="35" s="1"/>
  <c r="D56" i="35" s="1"/>
  <c r="D59" i="35" s="1"/>
  <c r="L48" i="35"/>
  <c r="L51" i="35" s="1"/>
  <c r="L53" i="35" s="1"/>
  <c r="L56" i="35" s="1"/>
  <c r="L59" i="35" s="1"/>
  <c r="T48" i="35"/>
  <c r="T51" i="35" s="1"/>
  <c r="T53" i="35" s="1"/>
  <c r="T56" i="35" s="1"/>
  <c r="T59" i="35" s="1"/>
  <c r="Z32" i="33"/>
  <c r="X48" i="33"/>
  <c r="F48" i="55"/>
  <c r="F51" i="55" s="1"/>
  <c r="F53" i="55" s="1"/>
  <c r="F56" i="55" s="1"/>
  <c r="F59" i="55" s="1"/>
  <c r="N48" i="55"/>
  <c r="N51" i="55" s="1"/>
  <c r="N53" i="55" s="1"/>
  <c r="N56" i="55" s="1"/>
  <c r="N59" i="55" s="1"/>
  <c r="V48" i="55"/>
  <c r="V51" i="55" s="1"/>
  <c r="V53" i="55" s="1"/>
  <c r="V56" i="55" s="1"/>
  <c r="V59" i="55" s="1"/>
  <c r="F48" i="54"/>
  <c r="F51" i="54" s="1"/>
  <c r="F53" i="54" s="1"/>
  <c r="F56" i="54" s="1"/>
  <c r="F59" i="54" s="1"/>
  <c r="V48" i="54"/>
  <c r="V51" i="54" s="1"/>
  <c r="V53" i="54" s="1"/>
  <c r="V56" i="54" s="1"/>
  <c r="V59" i="54" s="1"/>
  <c r="H48" i="52"/>
  <c r="H51" i="52" s="1"/>
  <c r="H53" i="52" s="1"/>
  <c r="H56" i="52" s="1"/>
  <c r="H59" i="52" s="1"/>
  <c r="P48" i="52"/>
  <c r="P51" i="52" s="1"/>
  <c r="P53" i="52" s="1"/>
  <c r="P56" i="52" s="1"/>
  <c r="P59" i="52" s="1"/>
  <c r="Z32" i="46"/>
  <c r="I48" i="46"/>
  <c r="I51" i="46" s="1"/>
  <c r="I53" i="46" s="1"/>
  <c r="I56" i="46" s="1"/>
  <c r="I59" i="46" s="1"/>
  <c r="Q48" i="46"/>
  <c r="Q51" i="46" s="1"/>
  <c r="Q53" i="46" s="1"/>
  <c r="Q56" i="46" s="1"/>
  <c r="Q59" i="46" s="1"/>
  <c r="P48" i="40"/>
  <c r="P51" i="40" s="1"/>
  <c r="P53" i="40" s="1"/>
  <c r="P56" i="40" s="1"/>
  <c r="P59" i="40" s="1"/>
  <c r="I48" i="39"/>
  <c r="I51" i="39" s="1"/>
  <c r="I53" i="39" s="1"/>
  <c r="I56" i="39" s="1"/>
  <c r="I59" i="39" s="1"/>
  <c r="Q48" i="39"/>
  <c r="Q51" i="39" s="1"/>
  <c r="Q53" i="39" s="1"/>
  <c r="Q56" i="39" s="1"/>
  <c r="Q59" i="39" s="1"/>
  <c r="Y48" i="39"/>
  <c r="Y51" i="39" s="1"/>
  <c r="Y53" i="39" s="1"/>
  <c r="Y56" i="39" s="1"/>
  <c r="Y59" i="39" s="1"/>
  <c r="J48" i="36"/>
  <c r="J51" i="36" s="1"/>
  <c r="J53" i="36" s="1"/>
  <c r="J56" i="36" s="1"/>
  <c r="J59" i="36" s="1"/>
  <c r="H48" i="54"/>
  <c r="H51" i="54" s="1"/>
  <c r="H53" i="54" s="1"/>
  <c r="H56" i="54" s="1"/>
  <c r="H59" i="54" s="1"/>
  <c r="J48" i="49"/>
  <c r="J51" i="49" s="1"/>
  <c r="J53" i="49" s="1"/>
  <c r="J56" i="49" s="1"/>
  <c r="J59" i="49" s="1"/>
  <c r="R48" i="49"/>
  <c r="R51" i="49" s="1"/>
  <c r="R53" i="49" s="1"/>
  <c r="R56" i="49" s="1"/>
  <c r="R59" i="49" s="1"/>
  <c r="Z32" i="49"/>
  <c r="I48" i="49"/>
  <c r="I51" i="49" s="1"/>
  <c r="I53" i="49" s="1"/>
  <c r="I56" i="49" s="1"/>
  <c r="I59" i="49" s="1"/>
  <c r="Q48" i="49"/>
  <c r="Q51" i="49" s="1"/>
  <c r="Q53" i="49" s="1"/>
  <c r="Q56" i="49" s="1"/>
  <c r="Q59" i="49" s="1"/>
  <c r="Y48" i="49"/>
  <c r="Y51" i="49" s="1"/>
  <c r="Y53" i="49" s="1"/>
  <c r="Y56" i="49" s="1"/>
  <c r="Y59" i="49" s="1"/>
  <c r="G48" i="48"/>
  <c r="G51" i="48" s="1"/>
  <c r="G53" i="48" s="1"/>
  <c r="G56" i="48" s="1"/>
  <c r="G59" i="48" s="1"/>
  <c r="O48" i="48"/>
  <c r="O51" i="48" s="1"/>
  <c r="O53" i="48" s="1"/>
  <c r="O56" i="48" s="1"/>
  <c r="O59" i="48" s="1"/>
  <c r="W48" i="48"/>
  <c r="W51" i="48" s="1"/>
  <c r="W53" i="48" s="1"/>
  <c r="W56" i="48" s="1"/>
  <c r="W59" i="48" s="1"/>
  <c r="E48" i="47"/>
  <c r="E51" i="47" s="1"/>
  <c r="E53" i="47" s="1"/>
  <c r="E56" i="47" s="1"/>
  <c r="E59" i="47" s="1"/>
  <c r="M48" i="47"/>
  <c r="M51" i="47" s="1"/>
  <c r="M53" i="47" s="1"/>
  <c r="M56" i="47" s="1"/>
  <c r="M59" i="47" s="1"/>
  <c r="U48" i="47"/>
  <c r="U51" i="47" s="1"/>
  <c r="U53" i="47" s="1"/>
  <c r="U56" i="47" s="1"/>
  <c r="U59" i="47" s="1"/>
  <c r="S48" i="46"/>
  <c r="S51" i="46" s="1"/>
  <c r="S53" i="46" s="1"/>
  <c r="S56" i="46" s="1"/>
  <c r="S59" i="46" s="1"/>
  <c r="AA48" i="45"/>
  <c r="AA51" i="45" s="1"/>
  <c r="AA53" i="45" s="1"/>
  <c r="AA56" i="45" s="1"/>
  <c r="AA59" i="45" s="1"/>
  <c r="J48" i="40"/>
  <c r="J51" i="40" s="1"/>
  <c r="J53" i="40" s="1"/>
  <c r="J56" i="40" s="1"/>
  <c r="J59" i="40" s="1"/>
  <c r="R48" i="40"/>
  <c r="R51" i="40" s="1"/>
  <c r="R53" i="40" s="1"/>
  <c r="R56" i="40" s="1"/>
  <c r="R59" i="40" s="1"/>
  <c r="C48" i="39"/>
  <c r="C51" i="39" s="1"/>
  <c r="C53" i="39" s="1"/>
  <c r="C56" i="39" s="1"/>
  <c r="C59" i="39" s="1"/>
  <c r="K48" i="39"/>
  <c r="K51" i="39" s="1"/>
  <c r="K53" i="39" s="1"/>
  <c r="K56" i="39" s="1"/>
  <c r="K59" i="39" s="1"/>
  <c r="S48" i="39"/>
  <c r="S51" i="39" s="1"/>
  <c r="S53" i="39" s="1"/>
  <c r="S56" i="39" s="1"/>
  <c r="S59" i="39" s="1"/>
  <c r="AA48" i="36"/>
  <c r="AA51" i="36" s="1"/>
  <c r="AA53" i="36" s="1"/>
  <c r="AA56" i="36" s="1"/>
  <c r="AA59" i="36" s="1"/>
  <c r="Z47" i="34"/>
  <c r="I48" i="27"/>
  <c r="I51" i="27" s="1"/>
  <c r="I53" i="27" s="1"/>
  <c r="I56" i="27" s="1"/>
  <c r="I59" i="27" s="1"/>
  <c r="J48" i="37"/>
  <c r="J51" i="37" s="1"/>
  <c r="J53" i="37" s="1"/>
  <c r="J56" i="37" s="1"/>
  <c r="J59" i="37" s="1"/>
  <c r="R48" i="37"/>
  <c r="R51" i="37" s="1"/>
  <c r="R53" i="37" s="1"/>
  <c r="R56" i="37" s="1"/>
  <c r="R59" i="37" s="1"/>
  <c r="G48" i="31"/>
  <c r="G51" i="31" s="1"/>
  <c r="G53" i="31" s="1"/>
  <c r="G56" i="31" s="1"/>
  <c r="G59" i="31" s="1"/>
  <c r="W48" i="31"/>
  <c r="W51" i="31" s="1"/>
  <c r="W53" i="31" s="1"/>
  <c r="W56" i="31" s="1"/>
  <c r="W59" i="31" s="1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F48" i="28"/>
  <c r="F51" i="28" s="1"/>
  <c r="F53" i="28" s="1"/>
  <c r="F56" i="28" s="1"/>
  <c r="F59" i="28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AA48" i="27"/>
  <c r="AA51" i="27" s="1"/>
  <c r="AA53" i="27" s="1"/>
  <c r="AA56" i="27" s="1"/>
  <c r="AA59" i="27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E48" i="13"/>
  <c r="E51" i="13" s="1"/>
  <c r="E53" i="13" s="1"/>
  <c r="E56" i="13" s="1"/>
  <c r="E59" i="13" s="1"/>
  <c r="U48" i="13"/>
  <c r="U51" i="13" s="1"/>
  <c r="U53" i="13" s="1"/>
  <c r="U56" i="13" s="1"/>
  <c r="U59" i="13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AA48" i="7"/>
  <c r="AA51" i="7" s="1"/>
  <c r="AA53" i="7" s="1"/>
  <c r="AA56" i="7" s="1"/>
  <c r="AA59" i="7" s="1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AA48" i="21"/>
  <c r="AA51" i="21" s="1"/>
  <c r="AA53" i="21" s="1"/>
  <c r="AA56" i="21" s="1"/>
  <c r="AA59" i="21" s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Z47" i="16"/>
  <c r="Z32" i="12"/>
  <c r="Z47" i="12"/>
  <c r="U48" i="11"/>
  <c r="U51" i="11" s="1"/>
  <c r="U53" i="11" s="1"/>
  <c r="U56" i="11" s="1"/>
  <c r="U59" i="11" s="1"/>
  <c r="AA48" i="10"/>
  <c r="AA51" i="10" s="1"/>
  <c r="AA53" i="10" s="1"/>
  <c r="AA56" i="10" s="1"/>
  <c r="AA59" i="10" s="1"/>
  <c r="J48" i="9"/>
  <c r="J51" i="9" s="1"/>
  <c r="J53" i="9" s="1"/>
  <c r="J56" i="9" s="1"/>
  <c r="J59" i="9" s="1"/>
  <c r="R48" i="9"/>
  <c r="R51" i="9" s="1"/>
  <c r="R53" i="9" s="1"/>
  <c r="R56" i="9" s="1"/>
  <c r="R59" i="9" s="1"/>
  <c r="AA48" i="8"/>
  <c r="AA51" i="8" s="1"/>
  <c r="AA53" i="8" s="1"/>
  <c r="AA56" i="8" s="1"/>
  <c r="AA59" i="8" s="1"/>
  <c r="J48" i="8"/>
  <c r="J51" i="8" s="1"/>
  <c r="J53" i="8" s="1"/>
  <c r="J56" i="8" s="1"/>
  <c r="J59" i="8" s="1"/>
  <c r="R48" i="8"/>
  <c r="R51" i="8" s="1"/>
  <c r="R53" i="8" s="1"/>
  <c r="R56" i="8" s="1"/>
  <c r="R59" i="8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J48" i="5"/>
  <c r="J51" i="5" s="1"/>
  <c r="J53" i="5" s="1"/>
  <c r="J56" i="5" s="1"/>
  <c r="J59" i="5" s="1"/>
  <c r="R48" i="5"/>
  <c r="R51" i="5" s="1"/>
  <c r="R53" i="5" s="1"/>
  <c r="R56" i="5" s="1"/>
  <c r="R59" i="5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Z48" i="27"/>
  <c r="H48" i="25"/>
  <c r="H51" i="25" s="1"/>
  <c r="H53" i="25" s="1"/>
  <c r="H56" i="25" s="1"/>
  <c r="H59" i="25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C48" i="14"/>
  <c r="C51" i="14" s="1"/>
  <c r="C53" i="14" s="1"/>
  <c r="C56" i="14" s="1"/>
  <c r="C59" i="14" s="1"/>
  <c r="S48" i="14"/>
  <c r="S51" i="14" s="1"/>
  <c r="S53" i="14" s="1"/>
  <c r="S56" i="14" s="1"/>
  <c r="S59" i="14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H48" i="4"/>
  <c r="H51" i="4" s="1"/>
  <c r="H53" i="4" s="1"/>
  <c r="H56" i="4" s="1"/>
  <c r="H59" i="4" s="1"/>
  <c r="P48" i="4"/>
  <c r="P51" i="4" s="1"/>
  <c r="P53" i="4" s="1"/>
  <c r="P56" i="4" s="1"/>
  <c r="P59" i="4" s="1"/>
  <c r="O48" i="2"/>
  <c r="O51" i="2" s="1"/>
  <c r="O53" i="2" s="1"/>
  <c r="O56" i="2" s="1"/>
  <c r="O59" i="2" s="1"/>
  <c r="W48" i="2"/>
  <c r="W51" i="2" s="1"/>
  <c r="W53" i="2" s="1"/>
  <c r="W56" i="2" s="1"/>
  <c r="W59" i="2" s="1"/>
  <c r="C48" i="36"/>
  <c r="C51" i="36" s="1"/>
  <c r="C53" i="36" s="1"/>
  <c r="C56" i="36" s="1"/>
  <c r="C59" i="36" s="1"/>
  <c r="K48" i="36"/>
  <c r="K51" i="36" s="1"/>
  <c r="K53" i="36" s="1"/>
  <c r="K56" i="36" s="1"/>
  <c r="K59" i="36" s="1"/>
  <c r="S48" i="36"/>
  <c r="S51" i="36" s="1"/>
  <c r="S53" i="36" s="1"/>
  <c r="S56" i="36" s="1"/>
  <c r="S59" i="36" s="1"/>
  <c r="AA48" i="34"/>
  <c r="AA51" i="34" s="1"/>
  <c r="AA53" i="34" s="1"/>
  <c r="AA56" i="34" s="1"/>
  <c r="AA59" i="34" s="1"/>
  <c r="AA48" i="31"/>
  <c r="AA51" i="31" s="1"/>
  <c r="AA53" i="31" s="1"/>
  <c r="AA56" i="31" s="1"/>
  <c r="AA59" i="31" s="1"/>
  <c r="V48" i="24"/>
  <c r="V51" i="24" s="1"/>
  <c r="V53" i="24" s="1"/>
  <c r="V56" i="24" s="1"/>
  <c r="V59" i="24" s="1"/>
  <c r="Z32" i="23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Z32" i="22"/>
  <c r="Q48" i="22"/>
  <c r="Q51" i="22" s="1"/>
  <c r="Q53" i="22" s="1"/>
  <c r="Q56" i="22" s="1"/>
  <c r="Q59" i="22" s="1"/>
  <c r="Y48" i="22"/>
  <c r="Y51" i="22" s="1"/>
  <c r="Y53" i="22" s="1"/>
  <c r="Y56" i="22" s="1"/>
  <c r="Y59" i="22" s="1"/>
  <c r="Y48" i="18"/>
  <c r="Y51" i="18" s="1"/>
  <c r="Y53" i="18" s="1"/>
  <c r="Y56" i="18" s="1"/>
  <c r="Y59" i="18" s="1"/>
  <c r="Z32" i="17"/>
  <c r="D48" i="10"/>
  <c r="D51" i="10" s="1"/>
  <c r="D53" i="10" s="1"/>
  <c r="D56" i="10" s="1"/>
  <c r="D59" i="10" s="1"/>
  <c r="C48" i="6"/>
  <c r="C51" i="6" s="1"/>
  <c r="C53" i="6" s="1"/>
  <c r="C56" i="6" s="1"/>
  <c r="C59" i="6" s="1"/>
  <c r="E48" i="36"/>
  <c r="E51" i="36" s="1"/>
  <c r="E53" i="36" s="1"/>
  <c r="E56" i="36" s="1"/>
  <c r="E59" i="36" s="1"/>
  <c r="U48" i="36"/>
  <c r="U51" i="36" s="1"/>
  <c r="U53" i="36" s="1"/>
  <c r="U56" i="36" s="1"/>
  <c r="U59" i="36" s="1"/>
  <c r="C48" i="34"/>
  <c r="C51" i="34" s="1"/>
  <c r="C53" i="34" s="1"/>
  <c r="C56" i="34" s="1"/>
  <c r="C59" i="34" s="1"/>
  <c r="K48" i="34"/>
  <c r="K51" i="34" s="1"/>
  <c r="K53" i="34" s="1"/>
  <c r="K56" i="34" s="1"/>
  <c r="K59" i="34" s="1"/>
  <c r="S48" i="34"/>
  <c r="S51" i="34" s="1"/>
  <c r="S53" i="34" s="1"/>
  <c r="S56" i="34" s="1"/>
  <c r="S59" i="34" s="1"/>
  <c r="C48" i="31"/>
  <c r="C51" i="31" s="1"/>
  <c r="C53" i="31" s="1"/>
  <c r="C56" i="31" s="1"/>
  <c r="C59" i="31" s="1"/>
  <c r="S48" i="31"/>
  <c r="S51" i="31" s="1"/>
  <c r="S53" i="31" s="1"/>
  <c r="S56" i="31" s="1"/>
  <c r="S59" i="31" s="1"/>
  <c r="J48" i="25"/>
  <c r="J51" i="25" s="1"/>
  <c r="J53" i="25" s="1"/>
  <c r="J56" i="25" s="1"/>
  <c r="J59" i="25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Z47" i="11"/>
  <c r="L48" i="9"/>
  <c r="L51" i="9" s="1"/>
  <c r="L53" i="9" s="1"/>
  <c r="L56" i="9" s="1"/>
  <c r="L59" i="9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D48" i="33"/>
  <c r="D51" i="33" s="1"/>
  <c r="D53" i="33" s="1"/>
  <c r="D56" i="33" s="1"/>
  <c r="D59" i="33" s="1"/>
  <c r="L48" i="33"/>
  <c r="L51" i="33" s="1"/>
  <c r="L53" i="33" s="1"/>
  <c r="L56" i="33" s="1"/>
  <c r="L59" i="33" s="1"/>
  <c r="T48" i="33"/>
  <c r="T51" i="33" s="1"/>
  <c r="T53" i="33" s="1"/>
  <c r="T56" i="33" s="1"/>
  <c r="T59" i="33" s="1"/>
  <c r="R48" i="32"/>
  <c r="R51" i="32" s="1"/>
  <c r="R53" i="32" s="1"/>
  <c r="R56" i="32" s="1"/>
  <c r="R59" i="32" s="1"/>
  <c r="D48" i="31"/>
  <c r="D51" i="31" s="1"/>
  <c r="D53" i="31" s="1"/>
  <c r="D56" i="31" s="1"/>
  <c r="D59" i="31" s="1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J48" i="2"/>
  <c r="J51" i="2" s="1"/>
  <c r="J53" i="2" s="1"/>
  <c r="J56" i="2" s="1"/>
  <c r="J59" i="2" s="1"/>
  <c r="R48" i="2"/>
  <c r="R51" i="2" s="1"/>
  <c r="R53" i="2" s="1"/>
  <c r="R56" i="2" s="1"/>
  <c r="R59" i="2" s="1"/>
  <c r="H48" i="37"/>
  <c r="H51" i="37" s="1"/>
  <c r="H53" i="37" s="1"/>
  <c r="H56" i="37" s="1"/>
  <c r="H59" i="37" s="1"/>
  <c r="P48" i="37"/>
  <c r="P51" i="37" s="1"/>
  <c r="P53" i="37" s="1"/>
  <c r="P56" i="37" s="1"/>
  <c r="P59" i="37" s="1"/>
  <c r="X48" i="37"/>
  <c r="X51" i="37" s="1"/>
  <c r="X53" i="37" s="1"/>
  <c r="G48" i="36"/>
  <c r="G51" i="36" s="1"/>
  <c r="G53" i="36" s="1"/>
  <c r="G56" i="36" s="1"/>
  <c r="G59" i="36" s="1"/>
  <c r="O48" i="36"/>
  <c r="O51" i="36" s="1"/>
  <c r="O53" i="36" s="1"/>
  <c r="O56" i="36" s="1"/>
  <c r="O59" i="36" s="1"/>
  <c r="W48" i="36"/>
  <c r="W51" i="36" s="1"/>
  <c r="W53" i="36" s="1"/>
  <c r="W56" i="36" s="1"/>
  <c r="W59" i="36" s="1"/>
  <c r="E48" i="31"/>
  <c r="E51" i="31" s="1"/>
  <c r="E53" i="31" s="1"/>
  <c r="E56" i="31" s="1"/>
  <c r="E59" i="31" s="1"/>
  <c r="H48" i="30"/>
  <c r="H51" i="30" s="1"/>
  <c r="H53" i="30" s="1"/>
  <c r="H56" i="30" s="1"/>
  <c r="H59" i="30" s="1"/>
  <c r="P48" i="30"/>
  <c r="P51" i="30" s="1"/>
  <c r="P53" i="30" s="1"/>
  <c r="P56" i="30" s="1"/>
  <c r="P59" i="30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L48" i="28"/>
  <c r="L51" i="28" s="1"/>
  <c r="L53" i="28" s="1"/>
  <c r="L56" i="28" s="1"/>
  <c r="L59" i="28" s="1"/>
  <c r="Z51" i="27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E48" i="23"/>
  <c r="E51" i="23" s="1"/>
  <c r="E53" i="23" s="1"/>
  <c r="E56" i="23" s="1"/>
  <c r="E59" i="23" s="1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H48" i="21"/>
  <c r="H51" i="21" s="1"/>
  <c r="H53" i="21" s="1"/>
  <c r="H56" i="21" s="1"/>
  <c r="H59" i="21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AA48" i="15"/>
  <c r="AA51" i="15" s="1"/>
  <c r="AA53" i="15" s="1"/>
  <c r="AA56" i="15" s="1"/>
  <c r="AA59" i="15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X51" i="51"/>
  <c r="X56" i="36"/>
  <c r="Z47" i="50"/>
  <c r="X48" i="50"/>
  <c r="T48" i="46"/>
  <c r="T51" i="46" s="1"/>
  <c r="T53" i="46" s="1"/>
  <c r="T56" i="46" s="1"/>
  <c r="T59" i="46" s="1"/>
  <c r="Y48" i="50"/>
  <c r="Y51" i="50" s="1"/>
  <c r="Y53" i="50" s="1"/>
  <c r="Y56" i="50" s="1"/>
  <c r="Y59" i="50" s="1"/>
  <c r="Z32" i="50"/>
  <c r="Z47" i="52"/>
  <c r="X48" i="52"/>
  <c r="X48" i="41"/>
  <c r="Z32" i="41"/>
  <c r="X48" i="53"/>
  <c r="Z32" i="53"/>
  <c r="Y48" i="52"/>
  <c r="Y51" i="52" s="1"/>
  <c r="Y53" i="52" s="1"/>
  <c r="Y56" i="52" s="1"/>
  <c r="Y59" i="52" s="1"/>
  <c r="Z32" i="52"/>
  <c r="Z32" i="51"/>
  <c r="Y48" i="51"/>
  <c r="Y51" i="51" s="1"/>
  <c r="Y53" i="51" s="1"/>
  <c r="Y56" i="51" s="1"/>
  <c r="Y59" i="51" s="1"/>
  <c r="Z47" i="51"/>
  <c r="X51" i="48"/>
  <c r="Z47" i="43"/>
  <c r="X48" i="43"/>
  <c r="X51" i="46"/>
  <c r="Y48" i="55"/>
  <c r="Y51" i="55" s="1"/>
  <c r="Y53" i="55" s="1"/>
  <c r="Y56" i="55" s="1"/>
  <c r="Y59" i="55" s="1"/>
  <c r="X51" i="54"/>
  <c r="Z48" i="49"/>
  <c r="X51" i="49"/>
  <c r="Z32" i="1"/>
  <c r="X48" i="1"/>
  <c r="X51" i="55"/>
  <c r="V48" i="46"/>
  <c r="V51" i="46" s="1"/>
  <c r="V53" i="46" s="1"/>
  <c r="V56" i="46" s="1"/>
  <c r="V59" i="46" s="1"/>
  <c r="Y48" i="43"/>
  <c r="Y51" i="43" s="1"/>
  <c r="Y53" i="43" s="1"/>
  <c r="Y56" i="43" s="1"/>
  <c r="Y59" i="43" s="1"/>
  <c r="Z32" i="43"/>
  <c r="Z53" i="34"/>
  <c r="X56" i="34"/>
  <c r="Y48" i="46"/>
  <c r="Y51" i="46" s="1"/>
  <c r="Y53" i="46" s="1"/>
  <c r="Y56" i="46" s="1"/>
  <c r="Y59" i="46" s="1"/>
  <c r="Z48" i="42"/>
  <c r="X51" i="42"/>
  <c r="Z51" i="38"/>
  <c r="X53" i="38"/>
  <c r="I48" i="40"/>
  <c r="I51" i="40" s="1"/>
  <c r="I53" i="40" s="1"/>
  <c r="I56" i="40" s="1"/>
  <c r="I59" i="40" s="1"/>
  <c r="Q48" i="40"/>
  <c r="Q51" i="40" s="1"/>
  <c r="Q53" i="40" s="1"/>
  <c r="Q56" i="40" s="1"/>
  <c r="Q59" i="40" s="1"/>
  <c r="Y48" i="40"/>
  <c r="Y51" i="40" s="1"/>
  <c r="Y53" i="40" s="1"/>
  <c r="Y56" i="40" s="1"/>
  <c r="Y59" i="40" s="1"/>
  <c r="Z47" i="40"/>
  <c r="Z32" i="47"/>
  <c r="X48" i="47"/>
  <c r="X48" i="44"/>
  <c r="Z32" i="44"/>
  <c r="Y48" i="42"/>
  <c r="Y51" i="42" s="1"/>
  <c r="Y53" i="42" s="1"/>
  <c r="Y56" i="42" s="1"/>
  <c r="Y59" i="42" s="1"/>
  <c r="Z47" i="42"/>
  <c r="Z32" i="48"/>
  <c r="X48" i="45"/>
  <c r="Z32" i="45"/>
  <c r="X48" i="40"/>
  <c r="Y48" i="36"/>
  <c r="Y51" i="36" s="1"/>
  <c r="Z47" i="36"/>
  <c r="Z48" i="33"/>
  <c r="X51" i="33"/>
  <c r="Z47" i="39"/>
  <c r="X51" i="39"/>
  <c r="Z48" i="38"/>
  <c r="X48" i="35"/>
  <c r="Z32" i="35"/>
  <c r="Z51" i="34"/>
  <c r="I48" i="33"/>
  <c r="I51" i="33" s="1"/>
  <c r="I53" i="33" s="1"/>
  <c r="I56" i="33" s="1"/>
  <c r="I59" i="33" s="1"/>
  <c r="Q48" i="33"/>
  <c r="Q51" i="33" s="1"/>
  <c r="Q53" i="33" s="1"/>
  <c r="Q56" i="33" s="1"/>
  <c r="Q59" i="33" s="1"/>
  <c r="Y48" i="33"/>
  <c r="Y51" i="33" s="1"/>
  <c r="Y53" i="33" s="1"/>
  <c r="Y56" i="33" s="1"/>
  <c r="Y59" i="33" s="1"/>
  <c r="J48" i="27"/>
  <c r="J51" i="27" s="1"/>
  <c r="J53" i="27" s="1"/>
  <c r="J56" i="27" s="1"/>
  <c r="J59" i="27" s="1"/>
  <c r="X51" i="30"/>
  <c r="X48" i="31"/>
  <c r="X53" i="29"/>
  <c r="X51" i="28"/>
  <c r="Z48" i="28"/>
  <c r="Z53" i="27"/>
  <c r="X56" i="27"/>
  <c r="X48" i="24"/>
  <c r="Z32" i="24"/>
  <c r="Z51" i="25"/>
  <c r="X53" i="25"/>
  <c r="Z32" i="34"/>
  <c r="X48" i="32"/>
  <c r="Z32" i="32"/>
  <c r="I48" i="31"/>
  <c r="I51" i="31" s="1"/>
  <c r="I53" i="31" s="1"/>
  <c r="I56" i="31" s="1"/>
  <c r="I59" i="31" s="1"/>
  <c r="Q48" i="31"/>
  <c r="Q51" i="31" s="1"/>
  <c r="Q53" i="31" s="1"/>
  <c r="Q56" i="31" s="1"/>
  <c r="Q59" i="31" s="1"/>
  <c r="Y48" i="31"/>
  <c r="Y51" i="31" s="1"/>
  <c r="Y53" i="31" s="1"/>
  <c r="Y56" i="31" s="1"/>
  <c r="Y59" i="31" s="1"/>
  <c r="Z47" i="31"/>
  <c r="E48" i="30"/>
  <c r="E51" i="30" s="1"/>
  <c r="E53" i="30" s="1"/>
  <c r="E56" i="30" s="1"/>
  <c r="E59" i="30" s="1"/>
  <c r="M48" i="30"/>
  <c r="M51" i="30" s="1"/>
  <c r="M53" i="30" s="1"/>
  <c r="M56" i="30" s="1"/>
  <c r="M59" i="30" s="1"/>
  <c r="U48" i="30"/>
  <c r="U51" i="30" s="1"/>
  <c r="U53" i="30" s="1"/>
  <c r="U56" i="30" s="1"/>
  <c r="U59" i="30" s="1"/>
  <c r="I48" i="29"/>
  <c r="I51" i="29" s="1"/>
  <c r="I53" i="29" s="1"/>
  <c r="I56" i="29" s="1"/>
  <c r="I59" i="29" s="1"/>
  <c r="Q48" i="29"/>
  <c r="Q51" i="29" s="1"/>
  <c r="Q53" i="29" s="1"/>
  <c r="Q56" i="29" s="1"/>
  <c r="Q59" i="29" s="1"/>
  <c r="Y48" i="29"/>
  <c r="Y51" i="29" s="1"/>
  <c r="Y53" i="29" s="1"/>
  <c r="Y56" i="29" s="1"/>
  <c r="Y59" i="29" s="1"/>
  <c r="Z47" i="29"/>
  <c r="Z32" i="28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T48" i="27"/>
  <c r="T51" i="27" s="1"/>
  <c r="T53" i="27" s="1"/>
  <c r="T56" i="27" s="1"/>
  <c r="T59" i="27" s="1"/>
  <c r="Z47" i="24"/>
  <c r="Z48" i="23"/>
  <c r="X51" i="23"/>
  <c r="Z48" i="25"/>
  <c r="Z48" i="22"/>
  <c r="X48" i="26"/>
  <c r="Z32" i="26"/>
  <c r="O48" i="24"/>
  <c r="O51" i="24" s="1"/>
  <c r="O53" i="24" s="1"/>
  <c r="O56" i="24" s="1"/>
  <c r="O59" i="24" s="1"/>
  <c r="W48" i="24"/>
  <c r="W51" i="24" s="1"/>
  <c r="W53" i="24" s="1"/>
  <c r="W56" i="24" s="1"/>
  <c r="W59" i="24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AA48" i="23"/>
  <c r="AA51" i="23" s="1"/>
  <c r="AA53" i="23" s="1"/>
  <c r="AA56" i="23" s="1"/>
  <c r="AA59" i="23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X53" i="21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AA48" i="25"/>
  <c r="AA51" i="25" s="1"/>
  <c r="AA53" i="25" s="1"/>
  <c r="AA56" i="25" s="1"/>
  <c r="AA59" i="25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X53" i="22"/>
  <c r="Z51" i="19"/>
  <c r="Z48" i="15"/>
  <c r="X51" i="15"/>
  <c r="X48" i="20"/>
  <c r="Z32" i="20"/>
  <c r="Z48" i="19"/>
  <c r="X53" i="19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Y48" i="21"/>
  <c r="Z47" i="2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X48" i="18"/>
  <c r="X51" i="17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T48" i="18"/>
  <c r="T51" i="18" s="1"/>
  <c r="T53" i="18" s="1"/>
  <c r="T56" i="18" s="1"/>
  <c r="T59" i="18" s="1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Z47" i="17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X48" i="14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Z32" i="14"/>
  <c r="Z32" i="11"/>
  <c r="Z32" i="15"/>
  <c r="X48" i="12"/>
  <c r="X53" i="9"/>
  <c r="Z51" i="9"/>
  <c r="Z48" i="11"/>
  <c r="X51" i="11"/>
  <c r="X48" i="13"/>
  <c r="Z32" i="13"/>
  <c r="Z32" i="10"/>
  <c r="Z48" i="8"/>
  <c r="X51" i="8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X48" i="7"/>
  <c r="Z32" i="7"/>
  <c r="X48" i="10"/>
  <c r="X51" i="5"/>
  <c r="Z32" i="8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X48" i="6"/>
  <c r="Z32" i="6"/>
  <c r="Y48" i="4"/>
  <c r="Y51" i="4" s="1"/>
  <c r="Y53" i="4" s="1"/>
  <c r="Y56" i="4" s="1"/>
  <c r="Y59" i="4" s="1"/>
  <c r="Z32" i="4"/>
  <c r="Z48" i="2"/>
  <c r="X51" i="2"/>
  <c r="Z32" i="2"/>
  <c r="X48" i="4"/>
  <c r="Z47" i="3"/>
  <c r="X51" i="3"/>
  <c r="Z48" i="29" l="1"/>
  <c r="Z48" i="9"/>
  <c r="Z48" i="16"/>
  <c r="X53" i="16"/>
  <c r="X56" i="16" s="1"/>
  <c r="Z48" i="51"/>
  <c r="Z48" i="37"/>
  <c r="Y51" i="37"/>
  <c r="Y53" i="37" s="1"/>
  <c r="Y56" i="37" s="1"/>
  <c r="Y59" i="37" s="1"/>
  <c r="Z48" i="3"/>
  <c r="Z51" i="5"/>
  <c r="X53" i="5"/>
  <c r="Z48" i="17"/>
  <c r="X51" i="45"/>
  <c r="Z48" i="45"/>
  <c r="Z48" i="53"/>
  <c r="X51" i="53"/>
  <c r="Z48" i="50"/>
  <c r="X51" i="50"/>
  <c r="X56" i="25"/>
  <c r="Z53" i="25"/>
  <c r="X51" i="43"/>
  <c r="Z48" i="43"/>
  <c r="X51" i="31"/>
  <c r="Z48" i="31"/>
  <c r="X53" i="33"/>
  <c r="Z51" i="33"/>
  <c r="X59" i="34"/>
  <c r="Z59" i="34" s="1"/>
  <c r="Z56" i="34"/>
  <c r="Z51" i="49"/>
  <c r="X53" i="49"/>
  <c r="Z51" i="48"/>
  <c r="X53" i="48"/>
  <c r="Z51" i="39"/>
  <c r="X53" i="39"/>
  <c r="X51" i="1"/>
  <c r="Z48" i="1"/>
  <c r="Z48" i="13"/>
  <c r="X51" i="13"/>
  <c r="Z51" i="3"/>
  <c r="X53" i="3"/>
  <c r="Z48" i="5"/>
  <c r="X56" i="19"/>
  <c r="Z53" i="19"/>
  <c r="Z48" i="6"/>
  <c r="X51" i="6"/>
  <c r="X56" i="22"/>
  <c r="Z53" i="22"/>
  <c r="Z51" i="23"/>
  <c r="X53" i="23"/>
  <c r="Z48" i="24"/>
  <c r="X51" i="24"/>
  <c r="Z51" i="29"/>
  <c r="X56" i="37"/>
  <c r="Z53" i="37"/>
  <c r="Z48" i="41"/>
  <c r="X51" i="41"/>
  <c r="X59" i="36"/>
  <c r="X53" i="11"/>
  <c r="Z51" i="11"/>
  <c r="X51" i="18"/>
  <c r="Z48" i="18"/>
  <c r="X51" i="10"/>
  <c r="Z48" i="10"/>
  <c r="Z48" i="4"/>
  <c r="X51" i="4"/>
  <c r="Z48" i="14"/>
  <c r="X51" i="14"/>
  <c r="Z51" i="22"/>
  <c r="X59" i="27"/>
  <c r="Z59" i="27" s="1"/>
  <c r="Z56" i="27"/>
  <c r="Z51" i="30"/>
  <c r="X53" i="30"/>
  <c r="X53" i="54"/>
  <c r="Z51" i="54"/>
  <c r="X51" i="52"/>
  <c r="Z48" i="52"/>
  <c r="Z48" i="20"/>
  <c r="X51" i="20"/>
  <c r="Z48" i="35"/>
  <c r="X51" i="35"/>
  <c r="Y53" i="36"/>
  <c r="Z51" i="36"/>
  <c r="Z53" i="38"/>
  <c r="X56" i="38"/>
  <c r="X53" i="51"/>
  <c r="Z51" i="51"/>
  <c r="Z48" i="32"/>
  <c r="X51" i="32"/>
  <c r="Z48" i="36"/>
  <c r="Z48" i="44"/>
  <c r="X51" i="44"/>
  <c r="Z51" i="46"/>
  <c r="X53" i="46"/>
  <c r="X53" i="17"/>
  <c r="Z51" i="17"/>
  <c r="Z53" i="29"/>
  <c r="X56" i="29"/>
  <c r="Z48" i="7"/>
  <c r="X51" i="7"/>
  <c r="Z51" i="8"/>
  <c r="X53" i="8"/>
  <c r="Z53" i="9"/>
  <c r="X56" i="9"/>
  <c r="X56" i="21"/>
  <c r="Z51" i="2"/>
  <c r="X53" i="2"/>
  <c r="X51" i="12"/>
  <c r="Z48" i="12"/>
  <c r="Z51" i="15"/>
  <c r="X53" i="15"/>
  <c r="Y51" i="21"/>
  <c r="Z48" i="21"/>
  <c r="Z48" i="26"/>
  <c r="X51" i="26"/>
  <c r="Z51" i="28"/>
  <c r="X53" i="28"/>
  <c r="Z48" i="40"/>
  <c r="X51" i="40"/>
  <c r="X51" i="47"/>
  <c r="Z48" i="47"/>
  <c r="X53" i="42"/>
  <c r="Z51" i="42"/>
  <c r="X53" i="55"/>
  <c r="Z51" i="55"/>
  <c r="Z48" i="46"/>
  <c r="Z48" i="55"/>
  <c r="Z53" i="16" l="1"/>
  <c r="Z51" i="37"/>
  <c r="X56" i="17"/>
  <c r="Z53" i="17"/>
  <c r="X53" i="31"/>
  <c r="Z51" i="31"/>
  <c r="X59" i="22"/>
  <c r="Z59" i="22" s="1"/>
  <c r="Z56" i="22"/>
  <c r="X53" i="6"/>
  <c r="Z51" i="6"/>
  <c r="Z51" i="43"/>
  <c r="X53" i="43"/>
  <c r="Z51" i="45"/>
  <c r="X53" i="45"/>
  <c r="X53" i="14"/>
  <c r="Z51" i="14"/>
  <c r="Z53" i="28"/>
  <c r="X56" i="28"/>
  <c r="X56" i="46"/>
  <c r="Z53" i="46"/>
  <c r="X56" i="55"/>
  <c r="Z53" i="55"/>
  <c r="Z53" i="2"/>
  <c r="X56" i="2"/>
  <c r="X56" i="11"/>
  <c r="Z53" i="11"/>
  <c r="X53" i="24"/>
  <c r="Z51" i="24"/>
  <c r="X53" i="1"/>
  <c r="Z51" i="1"/>
  <c r="Z56" i="25"/>
  <c r="X59" i="25"/>
  <c r="Z59" i="25" s="1"/>
  <c r="Z53" i="5"/>
  <c r="X56" i="5"/>
  <c r="X53" i="10"/>
  <c r="Z51" i="10"/>
  <c r="Z53" i="51"/>
  <c r="X56" i="51"/>
  <c r="Z53" i="49"/>
  <c r="X56" i="49"/>
  <c r="X53" i="18"/>
  <c r="Z51" i="18"/>
  <c r="Z51" i="26"/>
  <c r="X53" i="26"/>
  <c r="X53" i="44"/>
  <c r="Z51" i="44"/>
  <c r="Z51" i="52"/>
  <c r="X53" i="52"/>
  <c r="X59" i="29"/>
  <c r="Z59" i="29" s="1"/>
  <c r="Z56" i="29"/>
  <c r="Z53" i="54"/>
  <c r="X56" i="54"/>
  <c r="Z53" i="39"/>
  <c r="X56" i="39"/>
  <c r="Z51" i="50"/>
  <c r="X53" i="50"/>
  <c r="Y53" i="21"/>
  <c r="Z51" i="21"/>
  <c r="X59" i="21"/>
  <c r="Z51" i="32"/>
  <c r="X53" i="32"/>
  <c r="Z51" i="35"/>
  <c r="X53" i="35"/>
  <c r="X56" i="30"/>
  <c r="Z53" i="30"/>
  <c r="X56" i="23"/>
  <c r="Z53" i="23"/>
  <c r="Z53" i="33"/>
  <c r="X56" i="33"/>
  <c r="X53" i="20"/>
  <c r="Z51" i="20"/>
  <c r="X56" i="8"/>
  <c r="Z53" i="8"/>
  <c r="Z51" i="13"/>
  <c r="X53" i="13"/>
  <c r="Z51" i="12"/>
  <c r="X53" i="12"/>
  <c r="Z56" i="38"/>
  <c r="X59" i="38"/>
  <c r="Z59" i="38" s="1"/>
  <c r="Z56" i="37"/>
  <c r="X59" i="37"/>
  <c r="Z59" i="37" s="1"/>
  <c r="Z51" i="7"/>
  <c r="X53" i="7"/>
  <c r="Z53" i="42"/>
  <c r="X56" i="42"/>
  <c r="Y56" i="36"/>
  <c r="Z53" i="36"/>
  <c r="Z51" i="4"/>
  <c r="X53" i="4"/>
  <c r="X59" i="19"/>
  <c r="Z59" i="19" s="1"/>
  <c r="Z56" i="19"/>
  <c r="Z51" i="47"/>
  <c r="X53" i="47"/>
  <c r="Z51" i="40"/>
  <c r="X53" i="40"/>
  <c r="Z53" i="15"/>
  <c r="X56" i="15"/>
  <c r="Z56" i="9"/>
  <c r="X59" i="9"/>
  <c r="Z59" i="9" s="1"/>
  <c r="Z51" i="41"/>
  <c r="X53" i="41"/>
  <c r="Z53" i="3"/>
  <c r="X56" i="3"/>
  <c r="Z53" i="48"/>
  <c r="X56" i="48"/>
  <c r="Z51" i="53"/>
  <c r="X53" i="53"/>
  <c r="Z56" i="16"/>
  <c r="X59" i="16"/>
  <c r="Z59" i="16" s="1"/>
  <c r="X59" i="8" l="1"/>
  <c r="Z59" i="8" s="1"/>
  <c r="Z56" i="8"/>
  <c r="X59" i="5"/>
  <c r="Z59" i="5" s="1"/>
  <c r="Z56" i="5"/>
  <c r="Z56" i="28"/>
  <c r="X59" i="28"/>
  <c r="Z59" i="28" s="1"/>
  <c r="Z53" i="6"/>
  <c r="X56" i="6"/>
  <c r="Z56" i="3"/>
  <c r="X59" i="3"/>
  <c r="Z59" i="3" s="1"/>
  <c r="X56" i="35"/>
  <c r="Z53" i="35"/>
  <c r="Z53" i="52"/>
  <c r="X56" i="52"/>
  <c r="Z56" i="49"/>
  <c r="X59" i="49"/>
  <c r="Z59" i="49" s="1"/>
  <c r="Z56" i="2"/>
  <c r="X59" i="2"/>
  <c r="Z59" i="2" s="1"/>
  <c r="Z53" i="40"/>
  <c r="X56" i="40"/>
  <c r="Y59" i="36"/>
  <c r="Z59" i="36" s="1"/>
  <c r="Z56" i="36"/>
  <c r="Z53" i="20"/>
  <c r="X56" i="20"/>
  <c r="Z53" i="50"/>
  <c r="X56" i="50"/>
  <c r="X56" i="41"/>
  <c r="Z53" i="41"/>
  <c r="Z53" i="47"/>
  <c r="X56" i="47"/>
  <c r="X59" i="42"/>
  <c r="Z59" i="42" s="1"/>
  <c r="Z56" i="42"/>
  <c r="Z53" i="12"/>
  <c r="X56" i="12"/>
  <c r="X59" i="33"/>
  <c r="Z59" i="33" s="1"/>
  <c r="Z56" i="33"/>
  <c r="X56" i="14"/>
  <c r="Z53" i="14"/>
  <c r="Z56" i="11"/>
  <c r="X59" i="11"/>
  <c r="Z59" i="11" s="1"/>
  <c r="X59" i="55"/>
  <c r="Z59" i="55" s="1"/>
  <c r="Z56" i="55"/>
  <c r="X56" i="31"/>
  <c r="Z53" i="31"/>
  <c r="Z56" i="30"/>
  <c r="X59" i="30"/>
  <c r="Z59" i="30" s="1"/>
  <c r="Y56" i="21"/>
  <c r="Z53" i="21"/>
  <c r="Z53" i="18"/>
  <c r="X56" i="18"/>
  <c r="X56" i="32"/>
  <c r="Z53" i="32"/>
  <c r="X59" i="39"/>
  <c r="Z59" i="39" s="1"/>
  <c r="Z56" i="39"/>
  <c r="Z56" i="51"/>
  <c r="X59" i="51"/>
  <c r="Z59" i="51" s="1"/>
  <c r="Z53" i="45"/>
  <c r="X56" i="45"/>
  <c r="X56" i="53"/>
  <c r="Z53" i="53"/>
  <c r="Z53" i="7"/>
  <c r="X56" i="7"/>
  <c r="X56" i="13"/>
  <c r="Z53" i="13"/>
  <c r="X56" i="44"/>
  <c r="Z53" i="44"/>
  <c r="Z53" i="1"/>
  <c r="X56" i="1"/>
  <c r="Z56" i="23"/>
  <c r="X59" i="23"/>
  <c r="Z59" i="23" s="1"/>
  <c r="X59" i="54"/>
  <c r="Z59" i="54" s="1"/>
  <c r="Z56" i="54"/>
  <c r="Z53" i="26"/>
  <c r="X56" i="26"/>
  <c r="X56" i="43"/>
  <c r="Z53" i="43"/>
  <c r="Z56" i="48"/>
  <c r="X59" i="48"/>
  <c r="Z59" i="48" s="1"/>
  <c r="X59" i="15"/>
  <c r="Z59" i="15" s="1"/>
  <c r="Z56" i="15"/>
  <c r="Z53" i="4"/>
  <c r="X56" i="4"/>
  <c r="Z53" i="10"/>
  <c r="X56" i="10"/>
  <c r="Z53" i="24"/>
  <c r="X56" i="24"/>
  <c r="Z56" i="46"/>
  <c r="X59" i="46"/>
  <c r="Z59" i="46" s="1"/>
  <c r="Z56" i="17"/>
  <c r="X59" i="17"/>
  <c r="Z59" i="17" s="1"/>
  <c r="Z56" i="20" l="1"/>
  <c r="X59" i="20"/>
  <c r="Z59" i="20" s="1"/>
  <c r="X59" i="6"/>
  <c r="Z59" i="6" s="1"/>
  <c r="Z56" i="6"/>
  <c r="Y59" i="21"/>
  <c r="Z59" i="21" s="1"/>
  <c r="Z56" i="21"/>
  <c r="X59" i="7"/>
  <c r="Z59" i="7" s="1"/>
  <c r="Z56" i="7"/>
  <c r="X59" i="24"/>
  <c r="Z59" i="24" s="1"/>
  <c r="Z56" i="24"/>
  <c r="X59" i="13"/>
  <c r="Z59" i="13" s="1"/>
  <c r="Z56" i="13"/>
  <c r="Z56" i="47"/>
  <c r="X59" i="47"/>
  <c r="Z59" i="47" s="1"/>
  <c r="X59" i="52"/>
  <c r="Z59" i="52" s="1"/>
  <c r="Z56" i="52"/>
  <c r="Z56" i="10"/>
  <c r="X59" i="10"/>
  <c r="Z59" i="10" s="1"/>
  <c r="Z56" i="14"/>
  <c r="X59" i="14"/>
  <c r="Z59" i="14" s="1"/>
  <c r="Z56" i="1"/>
  <c r="X59" i="1"/>
  <c r="Z59" i="1" s="1"/>
  <c r="X59" i="40"/>
  <c r="Z59" i="40" s="1"/>
  <c r="Z56" i="40"/>
  <c r="X59" i="43"/>
  <c r="Z59" i="43" s="1"/>
  <c r="Z56" i="43"/>
  <c r="Z56" i="53"/>
  <c r="X59" i="53"/>
  <c r="Z59" i="53" s="1"/>
  <c r="X59" i="32"/>
  <c r="Z59" i="32" s="1"/>
  <c r="Z56" i="32"/>
  <c r="X59" i="31"/>
  <c r="Z59" i="31" s="1"/>
  <c r="Z56" i="31"/>
  <c r="Z56" i="41"/>
  <c r="X59" i="41"/>
  <c r="Z59" i="41" s="1"/>
  <c r="Z56" i="35"/>
  <c r="X59" i="35"/>
  <c r="Z59" i="35" s="1"/>
  <c r="Z56" i="4"/>
  <c r="X59" i="4"/>
  <c r="Z59" i="4" s="1"/>
  <c r="Z56" i="26"/>
  <c r="X59" i="26"/>
  <c r="Z59" i="26" s="1"/>
  <c r="X59" i="45"/>
  <c r="Z59" i="45" s="1"/>
  <c r="Z56" i="45"/>
  <c r="Z56" i="18"/>
  <c r="X59" i="18"/>
  <c r="Z59" i="18" s="1"/>
  <c r="Z56" i="12"/>
  <c r="X59" i="12"/>
  <c r="Z59" i="12" s="1"/>
  <c r="Z56" i="50"/>
  <c r="X59" i="50"/>
  <c r="Z59" i="50" s="1"/>
  <c r="Z56" i="44"/>
  <c r="X59" i="44"/>
  <c r="Z59" i="44" s="1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<sst xmlns="http://schemas.openxmlformats.org/spreadsheetml/2006/main" count="7975" uniqueCount="140">
  <si>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</si>
  <si>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</si>
  <si>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</si>
  <si>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</si>
  <si>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</si>
  <si>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</si>
  <si>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</si>
  <si>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</si>
  <si>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</si>
  <si>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</si>
  <si>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</si>
  <si>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</si>
  <si>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</si>
  <si>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</si>
  <si>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</si>
  <si>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</si>
  <si>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</si>
  <si>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</si>
  <si>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</si>
  <si>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</si>
  <si>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</si>
  <si>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</si>
  <si>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</si>
  <si>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</si>
  <si>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</si>
  <si>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</si>
  <si>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</si>
  <si>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</si>
  <si>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</si>
  <si>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</si>
  <si>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</si>
  <si>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</si>
  <si>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</si>
  <si>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</si>
  <si>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</si>
  <si>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</si>
  <si>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</si>
  <si>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</si>
  <si>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</si>
  <si>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</si>
  <si>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</si>
  <si>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</si>
  <si>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</si>
  <si>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</si>
  <si>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</si>
  <si>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</si>
  <si>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</si>
  <si>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</si>
  <si>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</si>
  <si>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</si>
  <si>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</si>
  <si>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</si>
  <si>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</si>
  <si>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</si>
  <si>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</si>
  <si>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</si>
  <si>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</si>
  <si>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</si>
  <si>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</si>
  <si>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</si>
  <si>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</si>
  <si>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</si>
  <si>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</si>
  <si>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</si>
  <si>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</si>
  <si>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</si>
  <si>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</si>
  <si>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</si>
  <si>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</si>
  <si>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</si>
  <si>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</si>
  <si>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</si>
  <si>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</si>
  <si>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</si>
  <si>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</si>
  <si>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</si>
  <si>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</si>
  <si>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</si>
  <si>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</si>
  <si>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</si>
  <si>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</si>
  <si>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</si>
  <si>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</si>
  <si>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</si>
  <si>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</si>
  <si>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Waste management                                   ) for 3rd Quarter ended 31 March 2024 (Figures Finalised as at 2024/04/26)</t>
  </si>
  <si>
    <t>Kwazulu-Natal: Umzumbe (KZN213) - Table C4 Quarterly Budgeted Financial Performance ( Waste management                                   ) for 3rd Quarter ended 31 March 2024 (Figures Finalised as at 2024/04/26)</t>
  </si>
  <si>
    <t>Kwazulu-Natal: uMuziwabantu (KZN214) - Table C4 Quarterly Budgeted Financial Performance ( Waste management                                   ) for 3rd Quarter ended 31 March 2024 (Figures Finalised as at 2024/04/26)</t>
  </si>
  <si>
    <t>Kwazulu-Natal: Ray Nkonyeni (KZN216) - Table C4 Quarterly Budgeted Financial Performance ( Waste management                                   ) for 3rd Quarter ended 31 March 2024 (Figures Finalised as at 2024/04/26)</t>
  </si>
  <si>
    <t>Kwazulu-Natal: Ugu (DC21) - Table C4 Quarterly Budgeted Financial Performance ( Waste management                                   ) for 3rd Quarter ended 31 March 2024 (Figures Finalised as at 2024/04/26)</t>
  </si>
  <si>
    <t>Kwazulu-Natal: uMshwathi (KZN221) - Table C4 Quarterly Budgeted Financial Performance ( Waste management                                   ) for 3rd Quarter ended 31 March 2024 (Figures Finalised as at 2024/04/26)</t>
  </si>
  <si>
    <t>Kwazulu-Natal: uMngeni (KZN222) - Table C4 Quarterly Budgeted Financial Performance ( Waste management                                   ) for 3rd Quarter ended 31 March 2024 (Figures Finalised as at 2024/04/26)</t>
  </si>
  <si>
    <t>Kwazulu-Natal: Mpofana (KZN223) - Table C4 Quarterly Budgeted Financial Performance ( Waste management                                   ) for 3rd Quarter ended 31 March 2024 (Figures Finalised as at 2024/04/26)</t>
  </si>
  <si>
    <t>Kwazulu-Natal: Impendle (KZN224) - Table C4 Quarterly Budgeted Financial Performance ( Waste management                                   ) for 3rd Quarter ended 31 March 2024 (Figures Finalised as at 2024/04/26)</t>
  </si>
  <si>
    <t>Kwazulu-Natal: Msunduzi (KZN225) - Table C4 Quarterly Budgeted Financial Performance ( Waste management                                   ) for 3rd Quarter ended 31 March 2024 (Figures Finalised as at 2024/04/26)</t>
  </si>
  <si>
    <t>Kwazulu-Natal: Mkhambathini (KZN226) - Table C4 Quarterly Budgeted Financial Performance ( Waste management                                   ) for 3rd Quarter ended 31 March 2024 (Figures Finalised as at 2024/04/26)</t>
  </si>
  <si>
    <t>Kwazulu-Natal: Richmond (KZN227) - Table C4 Quarterly Budgeted Financial Performance ( Waste management                                   ) for 3rd Quarter ended 31 March 2024 (Figures Finalised as at 2024/04/26)</t>
  </si>
  <si>
    <t>Kwazulu-Natal: uMgungundlovu (DC22) - Table C4 Quarterly Budgeted Financial Performance ( Waste management                                   ) for 3rd Quarter ended 31 March 2024 (Figures Finalised as at 2024/04/26)</t>
  </si>
  <si>
    <t>Kwazulu-Natal: Okhahlamba (KZN235) - Table C4 Quarterly Budgeted Financial Performance ( Waste management                                   ) for 3rd Quarter ended 31 March 2024 (Figures Finalised as at 2024/04/26)</t>
  </si>
  <si>
    <t>Kwazulu-Natal: Inkosi Langalibalele (KZN237) - Table C4 Quarterly Budgeted Financial Performance ( Waste management                                   ) for 3rd Quarter ended 31 March 2024 (Figures Finalised as at 2024/04/26)</t>
  </si>
  <si>
    <t>Kwazulu-Natal: Alfred Duma (KZN238) - Table C4 Quarterly Budgeted Financial Performance ( Waste management                                   ) for 3rd Quarter ended 31 March 2024 (Figures Finalised as at 2024/04/26)</t>
  </si>
  <si>
    <t>Kwazulu-Natal: Uthukela (DC23) - Table C4 Quarterly Budgeted Financial Performance ( Waste management                                   ) for 3rd Quarter ended 31 March 2024 (Figures Finalised as at 2024/04/26)</t>
  </si>
  <si>
    <t>Kwazulu-Natal: Endumeni (KZN241) - Table C4 Quarterly Budgeted Financial Performance ( Waste management                                   ) for 3rd Quarter ended 31 March 2024 (Figures Finalised as at 2024/04/26)</t>
  </si>
  <si>
    <t>Kwazulu-Natal: Nquthu (KZN242) - Table C4 Quarterly Budgeted Financial Performance ( Waste management                                   ) for 3rd Quarter ended 31 March 2024 (Figures Finalised as at 2024/04/26)</t>
  </si>
  <si>
    <t>Kwazulu-Natal: Msinga (KZN244) - Table C4 Quarterly Budgeted Financial Performance ( Waste management                                   ) for 3rd Quarter ended 31 March 2024 (Figures Finalised as at 2024/04/26)</t>
  </si>
  <si>
    <t>Kwazulu-Natal: Umvoti (KZN245) - Table C4 Quarterly Budgeted Financial Performance ( Waste management                                   ) for 3rd Quarter ended 31 March 2024 (Figures Finalised as at 2024/04/26)</t>
  </si>
  <si>
    <t>Kwazulu-Natal: Umzinyathi (DC24) - Table C4 Quarterly Budgeted Financial Performance ( Waste management                                   ) for 3rd Quarter ended 31 March 2024 (Figures Finalised as at 2024/04/26)</t>
  </si>
  <si>
    <t>Kwazulu-Natal: Newcastle (KZN252) - Table C4 Quarterly Budgeted Financial Performance ( Waste management                                   ) for 3rd Quarter ended 31 March 2024 (Figures Finalised as at 2024/04/26)</t>
  </si>
  <si>
    <t>Kwazulu-Natal: Emadlangeni (KZN253) - Table C4 Quarterly Budgeted Financial Performance ( Waste management                                   ) for 3rd Quarter ended 31 March 2024 (Figures Finalised as at 2024/04/26)</t>
  </si>
  <si>
    <t>Kwazulu-Natal: Dannhauser (KZN254) - Table C4 Quarterly Budgeted Financial Performance ( Waste management                                   ) for 3rd Quarter ended 31 March 2024 (Figures Finalised as at 2024/04/26)</t>
  </si>
  <si>
    <t>Kwazulu-Natal: Amajuba (DC25) - Table C4 Quarterly Budgeted Financial Performance ( Waste management                                   ) for 3rd Quarter ended 31 March 2024 (Figures Finalised as at 2024/04/26)</t>
  </si>
  <si>
    <t>Kwazulu-Natal: eDumbe (KZN261) - Table C4 Quarterly Budgeted Financial Performance ( Waste management                                   ) for 3rd Quarter ended 31 March 2024 (Figures Finalised as at 2024/04/26)</t>
  </si>
  <si>
    <t>Kwazulu-Natal: uPhongolo (KZN262) - Table C4 Quarterly Budgeted Financial Performance ( Waste management                                   ) for 3rd Quarter ended 31 March 2024 (Figures Finalised as at 2024/04/26)</t>
  </si>
  <si>
    <t>Kwazulu-Natal: Abaqulusi (KZN263) - Table C4 Quarterly Budgeted Financial Performance ( Waste management                                   ) for 3rd Quarter ended 31 March 2024 (Figures Finalised as at 2024/04/26)</t>
  </si>
  <si>
    <t>Kwazulu-Natal: Nongoma (KZN265) - Table C4 Quarterly Budgeted Financial Performance ( Waste management                                   ) for 3rd Quarter ended 31 March 2024 (Figures Finalised as at 2024/04/26)</t>
  </si>
  <si>
    <t>Kwazulu-Natal: Ulundi (KZN266) - Table C4 Quarterly Budgeted Financial Performance ( Waste management                                   ) for 3rd Quarter ended 31 March 2024 (Figures Finalised as at 2024/04/26)</t>
  </si>
  <si>
    <t>Kwazulu-Natal: Zululand (DC26) - Table C4 Quarterly Budgeted Financial Performance ( Waste management                                   ) for 3rd Quarter ended 31 March 2024 (Figures Finalised as at 2024/04/26)</t>
  </si>
  <si>
    <t>Kwazulu-Natal: Umhlabuyalingana (KZN271) - Table C4 Quarterly Budgeted Financial Performance ( Waste management                                   ) for 3rd Quarter ended 31 March 2024 (Figures Finalised as at 2024/04/26)</t>
  </si>
  <si>
    <t>Kwazulu-Natal: Jozini (KZN272) - Table C4 Quarterly Budgeted Financial Performance ( Waste management                                   ) for 3rd Quarter ended 31 March 2024 (Figures Finalised as at 2024/04/26)</t>
  </si>
  <si>
    <t>Kwazulu-Natal: Mtubatuba (KZN275) - Table C4 Quarterly Budgeted Financial Performance ( Waste management                                   ) for 3rd Quarter ended 31 March 2024 (Figures Finalised as at 2024/04/26)</t>
  </si>
  <si>
    <t>Kwazulu-Natal: Hlabisa Big Five (KZN276) - Table C4 Quarterly Budgeted Financial Performance ( Waste management                                   ) for 3rd Quarter ended 31 March 2024 (Figures Finalised as at 2024/04/26)</t>
  </si>
  <si>
    <t>Kwazulu-Natal: Umkhanyakude (DC27) - Table C4 Quarterly Budgeted Financial Performance ( Waste management                                   ) for 3rd Quarter ended 31 March 2024 (Figures Finalised as at 2024/04/26)</t>
  </si>
  <si>
    <t>Kwazulu-Natal: Mfolozi (KZN281) - Table C4 Quarterly Budgeted Financial Performance ( Waste management                                   ) for 3rd Quarter ended 31 March 2024 (Figures Finalised as at 2024/04/26)</t>
  </si>
  <si>
    <t>Kwazulu-Natal: uMhlathuze (KZN282) - Table C4 Quarterly Budgeted Financial Performance ( Waste management                                   ) for 3rd Quarter ended 31 March 2024 (Figures Finalised as at 2024/04/26)</t>
  </si>
  <si>
    <t>Kwazulu-Natal: uMlalazi (KZN284) - Table C4 Quarterly Budgeted Financial Performance ( Waste management                                   ) for 3rd Quarter ended 31 March 2024 (Figures Finalised as at 2024/04/26)</t>
  </si>
  <si>
    <t>Kwazulu-Natal: Mthonjaneni (KZN285) - Table C4 Quarterly Budgeted Financial Performance ( Waste management                                   ) for 3rd Quarter ended 31 March 2024 (Figures Finalised as at 2024/04/26)</t>
  </si>
  <si>
    <t>Kwazulu-Natal: Nkandla (KZN286) - Table C4 Quarterly Budgeted Financial Performance ( Waste management                                   ) for 3rd Quarter ended 31 March 2024 (Figures Finalised as at 2024/04/26)</t>
  </si>
  <si>
    <t>Kwazulu-Natal: King Cetshwayo (DC28) - Table C4 Quarterly Budgeted Financial Performance ( Waste management                                   ) for 3rd Quarter ended 31 March 2024 (Figures Finalised as at 2024/04/26)</t>
  </si>
  <si>
    <t>Kwazulu-Natal: Mandeni (KZN291) - Table C4 Quarterly Budgeted Financial Performance ( Waste management                                   ) for 3rd Quarter ended 31 March 2024 (Figures Finalised as at 2024/04/26)</t>
  </si>
  <si>
    <t>Kwazulu-Natal: KwaDukuza (KZN292) - Table C4 Quarterly Budgeted Financial Performance ( Waste management                                   ) for 3rd Quarter ended 31 March 2024 (Figures Finalised as at 2024/04/26)</t>
  </si>
  <si>
    <t>Kwazulu-Natal: Ndwedwe (KZN293) - Table C4 Quarterly Budgeted Financial Performance ( Waste management                                   ) for 3rd Quarter ended 31 March 2024 (Figures Finalised as at 2024/04/26)</t>
  </si>
  <si>
    <t>Kwazulu-Natal: Maphumulo (KZN294) - Table C4 Quarterly Budgeted Financial Performance ( Waste management                                   ) for 3rd Quarter ended 31 March 2024 (Figures Finalised as at 2024/04/26)</t>
  </si>
  <si>
    <t>Kwazulu-Natal: iLembe (DC29) - Table C4 Quarterly Budgeted Financial Performance ( Waste management                                   ) for 3rd Quarter ended 31 March 2024 (Figures Finalised as at 2024/04/26)</t>
  </si>
  <si>
    <t>Kwazulu-Natal: Greater Kokstad (KZN433) - Table C4 Quarterly Budgeted Financial Performance ( Waste management                                   ) for 3rd Quarter ended 31 March 2024 (Figures Finalised as at 2024/04/26)</t>
  </si>
  <si>
    <t>Kwazulu-Natal: Ubuhlebezwe (KZN434) - Table C4 Quarterly Budgeted Financial Performance ( Waste management                                   ) for 3rd Quarter ended 31 March 2024 (Figures Finalised as at 2024/04/26)</t>
  </si>
  <si>
    <t>Kwazulu-Natal: Umzimkhulu (KZN435) - Table C4 Quarterly Budgeted Financial Performance ( Waste management                                   ) for 3rd Quarter ended 31 March 2024 (Figures Finalised as at 2024/04/26)</t>
  </si>
  <si>
    <t>Kwazulu-Natal: Dr Nkosazana Dlamini Zuma (KZN436) - Table C4 Quarterly Budgeted Financial Performance ( Waste management                                   ) for 3rd Quarter ended 31 March 2024 (Figures Finalised as at 2024/04/26)</t>
  </si>
  <si>
    <t>Kwazulu-Natal: Harry Gwala (DC43) - Table C4 Quarterly Budgeted Financial Performance ( Waste management                                   ) for 3rd Quarter ended 31 March 2024 (Figures Finalised as at 2024/04/26)</t>
  </si>
  <si>
    <t>Summary - Table C4 Quarterly Budgeted Financial Performance ( Waste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</si>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</sst>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>
        <v>2248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1683</v>
      </c>
      <c r="Y6" s="22">
        <v>-1683</v>
      </c>
      <c r="Z6" s="23">
        <v>-100</v>
      </c>
      <c r="AA6" s="20">
        <v>2248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66875</v>
      </c>
      <c r="D8" s="20"/>
      <c r="E8" s="21"/>
      <c r="F8" s="22"/>
      <c r="G8" s="22">
        <v>391</v>
      </c>
      <c r="H8" s="22">
        <v>1187</v>
      </c>
      <c r="I8" s="22"/>
      <c r="J8" s="22">
        <v>1578</v>
      </c>
      <c r="K8" s="22">
        <v>-648120</v>
      </c>
      <c r="L8" s="22">
        <v>-665693</v>
      </c>
      <c r="M8" s="22">
        <v>-681164</v>
      </c>
      <c r="N8" s="22">
        <v>-1994977</v>
      </c>
      <c r="O8" s="22">
        <v>-682680</v>
      </c>
      <c r="P8" s="22">
        <v>-680118</v>
      </c>
      <c r="Q8" s="22">
        <v>-693624</v>
      </c>
      <c r="R8" s="22">
        <v>-2056422</v>
      </c>
      <c r="S8" s="22"/>
      <c r="T8" s="22"/>
      <c r="U8" s="22"/>
      <c r="V8" s="22"/>
      <c r="W8" s="22">
        <v>-4049821</v>
      </c>
      <c r="X8" s="22"/>
      <c r="Y8" s="22">
        <v>-4049821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1345873853</v>
      </c>
      <c r="D9" s="20"/>
      <c r="E9" s="21">
        <v>1831643793</v>
      </c>
      <c r="F9" s="22">
        <v>1838861761</v>
      </c>
      <c r="G9" s="22">
        <v>151607263</v>
      </c>
      <c r="H9" s="22">
        <v>151750518</v>
      </c>
      <c r="I9" s="22">
        <v>166744604</v>
      </c>
      <c r="J9" s="22">
        <v>470102385</v>
      </c>
      <c r="K9" s="22">
        <v>153974683</v>
      </c>
      <c r="L9" s="22">
        <v>148839310</v>
      </c>
      <c r="M9" s="22">
        <v>148629371</v>
      </c>
      <c r="N9" s="22">
        <v>451443364</v>
      </c>
      <c r="O9" s="22">
        <v>156418745</v>
      </c>
      <c r="P9" s="22">
        <v>139954247</v>
      </c>
      <c r="Q9" s="22">
        <v>157275836</v>
      </c>
      <c r="R9" s="22">
        <v>453648828</v>
      </c>
      <c r="S9" s="22"/>
      <c r="T9" s="22"/>
      <c r="U9" s="22"/>
      <c r="V9" s="22"/>
      <c r="W9" s="22">
        <v>1375194577</v>
      </c>
      <c r="X9" s="22">
        <v>1381146630</v>
      </c>
      <c r="Y9" s="22">
        <v>-5952053</v>
      </c>
      <c r="Z9" s="23">
        <v>-0.43095011570205255</v>
      </c>
      <c r="AA9" s="20">
        <v>1838861761</v>
      </c>
    </row>
    <row r="10" spans="1:27" x14ac:dyDescent="0.25">
      <c r="A10" s="19" t="s">
        <v>38</v>
      </c>
      <c r="B10" s="15" t="s">
        <v>32</v>
      </c>
      <c r="C10" s="20">
        <v>1509341</v>
      </c>
      <c r="D10" s="20"/>
      <c r="E10" s="21">
        <v>525426</v>
      </c>
      <c r="F10" s="22">
        <v>1439776</v>
      </c>
      <c r="G10" s="22">
        <v>18558</v>
      </c>
      <c r="H10" s="22">
        <v>15164</v>
      </c>
      <c r="I10" s="22">
        <v>18669</v>
      </c>
      <c r="J10" s="22">
        <v>52391</v>
      </c>
      <c r="K10" s="22">
        <v>218147</v>
      </c>
      <c r="L10" s="22">
        <v>-26312</v>
      </c>
      <c r="M10" s="22">
        <v>-31913</v>
      </c>
      <c r="N10" s="22">
        <v>159922</v>
      </c>
      <c r="O10" s="22">
        <v>13899</v>
      </c>
      <c r="P10" s="22">
        <v>105670</v>
      </c>
      <c r="Q10" s="22">
        <v>513427</v>
      </c>
      <c r="R10" s="22">
        <v>632996</v>
      </c>
      <c r="S10" s="22"/>
      <c r="T10" s="22"/>
      <c r="U10" s="22"/>
      <c r="V10" s="22"/>
      <c r="W10" s="22">
        <v>845309</v>
      </c>
      <c r="X10" s="22">
        <v>1063165</v>
      </c>
      <c r="Y10" s="22">
        <v>-217856</v>
      </c>
      <c r="Z10" s="23">
        <v>-20.491268993994346</v>
      </c>
      <c r="AA10" s="20">
        <v>1439776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>
        <v>128898</v>
      </c>
      <c r="H11" s="22">
        <v>140751</v>
      </c>
      <c r="I11" s="22">
        <v>125212</v>
      </c>
      <c r="J11" s="22">
        <v>394861</v>
      </c>
      <c r="K11" s="22">
        <v>69966</v>
      </c>
      <c r="L11" s="22">
        <v>5740</v>
      </c>
      <c r="M11" s="22">
        <v>183856</v>
      </c>
      <c r="N11" s="22">
        <v>259562</v>
      </c>
      <c r="O11" s="22">
        <v>106095</v>
      </c>
      <c r="P11" s="22">
        <v>68929</v>
      </c>
      <c r="Q11" s="22">
        <v>142678</v>
      </c>
      <c r="R11" s="22">
        <v>317702</v>
      </c>
      <c r="S11" s="22"/>
      <c r="T11" s="22"/>
      <c r="U11" s="22"/>
      <c r="V11" s="22"/>
      <c r="W11" s="22">
        <v>972125</v>
      </c>
      <c r="X11" s="22"/>
      <c r="Y11" s="22">
        <v>972125</v>
      </c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-65898327</v>
      </c>
      <c r="D13" s="20"/>
      <c r="E13" s="21">
        <v>32282218</v>
      </c>
      <c r="F13" s="22">
        <v>35197055</v>
      </c>
      <c r="G13" s="22">
        <v>2682233</v>
      </c>
      <c r="H13" s="22">
        <v>1810006</v>
      </c>
      <c r="I13" s="22">
        <v>3290354</v>
      </c>
      <c r="J13" s="22">
        <v>7782593</v>
      </c>
      <c r="K13" s="22">
        <v>3414774</v>
      </c>
      <c r="L13" s="22">
        <v>3426304</v>
      </c>
      <c r="M13" s="22">
        <v>3427508</v>
      </c>
      <c r="N13" s="22">
        <v>10268586</v>
      </c>
      <c r="O13" s="22">
        <v>3435934</v>
      </c>
      <c r="P13" s="22">
        <v>3563239</v>
      </c>
      <c r="Q13" s="22">
        <v>3441005</v>
      </c>
      <c r="R13" s="22">
        <v>10440178</v>
      </c>
      <c r="S13" s="22"/>
      <c r="T13" s="22"/>
      <c r="U13" s="22"/>
      <c r="V13" s="22"/>
      <c r="W13" s="22">
        <v>28491357</v>
      </c>
      <c r="X13" s="22">
        <v>24683770</v>
      </c>
      <c r="Y13" s="22">
        <v>3807587</v>
      </c>
      <c r="Z13" s="23">
        <v>15.425467827645454</v>
      </c>
      <c r="AA13" s="20">
        <v>35197055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968174</v>
      </c>
      <c r="D17" s="20"/>
      <c r="E17" s="21">
        <v>811984</v>
      </c>
      <c r="F17" s="22">
        <v>1068406</v>
      </c>
      <c r="G17" s="22">
        <v>53233</v>
      </c>
      <c r="H17" s="22">
        <v>283040</v>
      </c>
      <c r="I17" s="22">
        <v>31306</v>
      </c>
      <c r="J17" s="22">
        <v>367579</v>
      </c>
      <c r="K17" s="22">
        <v>86811</v>
      </c>
      <c r="L17" s="22">
        <v>52942</v>
      </c>
      <c r="M17" s="22">
        <v>29420</v>
      </c>
      <c r="N17" s="22">
        <v>169173</v>
      </c>
      <c r="O17" s="22">
        <v>43841</v>
      </c>
      <c r="P17" s="22">
        <v>94084</v>
      </c>
      <c r="Q17" s="22">
        <v>37221</v>
      </c>
      <c r="R17" s="22">
        <v>175146</v>
      </c>
      <c r="S17" s="22"/>
      <c r="T17" s="22"/>
      <c r="U17" s="22"/>
      <c r="V17" s="22"/>
      <c r="W17" s="22">
        <v>711898</v>
      </c>
      <c r="X17" s="22">
        <v>680773</v>
      </c>
      <c r="Y17" s="22">
        <v>31125</v>
      </c>
      <c r="Z17" s="23">
        <v>4.5720085843592502</v>
      </c>
      <c r="AA17" s="20">
        <v>1068406</v>
      </c>
    </row>
    <row r="18" spans="1:27" x14ac:dyDescent="0.25">
      <c r="A18" s="19" t="s">
        <v>46</v>
      </c>
      <c r="B18" s="15" t="s">
        <v>32</v>
      </c>
      <c r="C18" s="20">
        <v>14798</v>
      </c>
      <c r="D18" s="20"/>
      <c r="E18" s="21">
        <v>22704</v>
      </c>
      <c r="F18" s="22">
        <v>22704</v>
      </c>
      <c r="G18" s="22">
        <v>62</v>
      </c>
      <c r="H18" s="22"/>
      <c r="I18" s="22"/>
      <c r="J18" s="22">
        <v>62</v>
      </c>
      <c r="K18" s="22"/>
      <c r="L18" s="22"/>
      <c r="M18" s="22">
        <v>180</v>
      </c>
      <c r="N18" s="22">
        <v>180</v>
      </c>
      <c r="O18" s="22"/>
      <c r="P18" s="22"/>
      <c r="Q18" s="22"/>
      <c r="R18" s="22"/>
      <c r="S18" s="22"/>
      <c r="T18" s="22"/>
      <c r="U18" s="22"/>
      <c r="V18" s="22"/>
      <c r="W18" s="22">
        <v>242</v>
      </c>
      <c r="X18" s="22">
        <v>17028</v>
      </c>
      <c r="Y18" s="22">
        <v>-16786</v>
      </c>
      <c r="Z18" s="23">
        <v>-98.57881136950904</v>
      </c>
      <c r="AA18" s="20">
        <v>22704</v>
      </c>
    </row>
    <row r="19" spans="1:27" x14ac:dyDescent="0.25">
      <c r="A19" s="19" t="s">
        <v>47</v>
      </c>
      <c r="B19" s="15" t="s">
        <v>32</v>
      </c>
      <c r="C19" s="20">
        <v>2490712</v>
      </c>
      <c r="D19" s="20"/>
      <c r="E19" s="21">
        <v>864402</v>
      </c>
      <c r="F19" s="22">
        <v>864502</v>
      </c>
      <c r="G19" s="22">
        <v>86763</v>
      </c>
      <c r="H19" s="22">
        <v>15804</v>
      </c>
      <c r="I19" s="22">
        <v>526</v>
      </c>
      <c r="J19" s="22">
        <v>103093</v>
      </c>
      <c r="K19" s="22">
        <v>1625</v>
      </c>
      <c r="L19" s="22"/>
      <c r="M19" s="22">
        <v>34253</v>
      </c>
      <c r="N19" s="22">
        <v>35878</v>
      </c>
      <c r="O19" s="22">
        <v>84225</v>
      </c>
      <c r="P19" s="22">
        <v>1693</v>
      </c>
      <c r="Q19" s="22">
        <v>15846</v>
      </c>
      <c r="R19" s="22">
        <v>101764</v>
      </c>
      <c r="S19" s="22"/>
      <c r="T19" s="22"/>
      <c r="U19" s="22"/>
      <c r="V19" s="22"/>
      <c r="W19" s="22">
        <v>240735</v>
      </c>
      <c r="X19" s="22">
        <v>621150</v>
      </c>
      <c r="Y19" s="22">
        <v>-380415</v>
      </c>
      <c r="Z19" s="23">
        <v>-61.243660951460996</v>
      </c>
      <c r="AA19" s="20">
        <v>864502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424864</v>
      </c>
      <c r="F23" s="22">
        <v>424864</v>
      </c>
      <c r="G23" s="22">
        <v>520</v>
      </c>
      <c r="H23" s="22">
        <v>1200</v>
      </c>
      <c r="I23" s="22">
        <v>1250</v>
      </c>
      <c r="J23" s="22">
        <v>2970</v>
      </c>
      <c r="K23" s="22">
        <v>30</v>
      </c>
      <c r="L23" s="22">
        <v>500</v>
      </c>
      <c r="M23" s="22">
        <v>320</v>
      </c>
      <c r="N23" s="22">
        <v>850</v>
      </c>
      <c r="O23" s="22">
        <v>2090</v>
      </c>
      <c r="P23" s="22"/>
      <c r="Q23" s="22">
        <v>300</v>
      </c>
      <c r="R23" s="22">
        <v>2390</v>
      </c>
      <c r="S23" s="22"/>
      <c r="T23" s="22"/>
      <c r="U23" s="22"/>
      <c r="V23" s="22"/>
      <c r="W23" s="22">
        <v>6210</v>
      </c>
      <c r="X23" s="22">
        <v>318573</v>
      </c>
      <c r="Y23" s="22">
        <v>-312363</v>
      </c>
      <c r="Z23" s="23">
        <v>-98.050682261208578</v>
      </c>
      <c r="AA23" s="20">
        <v>424864</v>
      </c>
    </row>
    <row r="24" spans="1:27" x14ac:dyDescent="0.25">
      <c r="A24" s="19" t="s">
        <v>52</v>
      </c>
      <c r="B24" s="15" t="s">
        <v>32</v>
      </c>
      <c r="C24" s="20"/>
      <c r="D24" s="20"/>
      <c r="E24" s="21">
        <v>2401811</v>
      </c>
      <c r="F24" s="22">
        <v>2401811</v>
      </c>
      <c r="G24" s="22">
        <v>47537</v>
      </c>
      <c r="H24" s="22">
        <v>50996</v>
      </c>
      <c r="I24" s="22">
        <v>28848</v>
      </c>
      <c r="J24" s="22">
        <v>127381</v>
      </c>
      <c r="K24" s="22">
        <v>54005</v>
      </c>
      <c r="L24" s="22">
        <v>10104</v>
      </c>
      <c r="M24" s="22">
        <v>28222</v>
      </c>
      <c r="N24" s="22">
        <v>92331</v>
      </c>
      <c r="O24" s="22">
        <v>33630</v>
      </c>
      <c r="P24" s="22">
        <v>58017</v>
      </c>
      <c r="Q24" s="22">
        <v>32400</v>
      </c>
      <c r="R24" s="22">
        <v>124047</v>
      </c>
      <c r="S24" s="22"/>
      <c r="T24" s="22"/>
      <c r="U24" s="22"/>
      <c r="V24" s="22"/>
      <c r="W24" s="22">
        <v>343759</v>
      </c>
      <c r="X24" s="22">
        <v>1788858</v>
      </c>
      <c r="Y24" s="22">
        <v>-1445099</v>
      </c>
      <c r="Z24" s="23">
        <v>-80.783326569241382</v>
      </c>
      <c r="AA24" s="20">
        <v>2401811</v>
      </c>
    </row>
    <row r="25" spans="1:27" x14ac:dyDescent="0.25">
      <c r="A25" s="19" t="s">
        <v>53</v>
      </c>
      <c r="B25" s="15" t="s">
        <v>32</v>
      </c>
      <c r="C25" s="20">
        <v>677742001</v>
      </c>
      <c r="D25" s="20"/>
      <c r="E25" s="21">
        <v>828359913</v>
      </c>
      <c r="F25" s="22">
        <v>823635006</v>
      </c>
      <c r="G25" s="22">
        <v>120609432</v>
      </c>
      <c r="H25" s="22">
        <v>220180829</v>
      </c>
      <c r="I25" s="22">
        <v>1132386</v>
      </c>
      <c r="J25" s="22">
        <v>341922647</v>
      </c>
      <c r="K25" s="22">
        <v>2000829</v>
      </c>
      <c r="L25" s="22">
        <v>283908</v>
      </c>
      <c r="M25" s="22">
        <v>99875293</v>
      </c>
      <c r="N25" s="22">
        <v>102160030</v>
      </c>
      <c r="O25" s="22">
        <v>170627646</v>
      </c>
      <c r="P25" s="22">
        <v>1627023</v>
      </c>
      <c r="Q25" s="22">
        <v>86657853</v>
      </c>
      <c r="R25" s="22">
        <v>258912522</v>
      </c>
      <c r="S25" s="22"/>
      <c r="T25" s="22"/>
      <c r="U25" s="22"/>
      <c r="V25" s="22"/>
      <c r="W25" s="22">
        <v>702995199</v>
      </c>
      <c r="X25" s="22">
        <v>629967819</v>
      </c>
      <c r="Y25" s="22">
        <v>73027380</v>
      </c>
      <c r="Z25" s="23">
        <v>11.592239761694875</v>
      </c>
      <c r="AA25" s="20">
        <v>823635006</v>
      </c>
    </row>
    <row r="26" spans="1:27" x14ac:dyDescent="0.25">
      <c r="A26" s="19" t="s">
        <v>40</v>
      </c>
      <c r="B26" s="15" t="s">
        <v>32</v>
      </c>
      <c r="C26" s="20">
        <v>1880899</v>
      </c>
      <c r="D26" s="20"/>
      <c r="E26" s="21">
        <v>1418369</v>
      </c>
      <c r="F26" s="22">
        <v>1418369</v>
      </c>
      <c r="G26" s="22">
        <v>164086</v>
      </c>
      <c r="H26" s="22">
        <v>157369</v>
      </c>
      <c r="I26" s="22">
        <v>151815</v>
      </c>
      <c r="J26" s="22">
        <v>473270</v>
      </c>
      <c r="K26" s="22">
        <v>151148</v>
      </c>
      <c r="L26" s="22">
        <v>266912</v>
      </c>
      <c r="M26" s="22">
        <v>218513</v>
      </c>
      <c r="N26" s="22">
        <v>636573</v>
      </c>
      <c r="O26" s="22"/>
      <c r="P26" s="22"/>
      <c r="Q26" s="22">
        <v>175601</v>
      </c>
      <c r="R26" s="22">
        <v>175601</v>
      </c>
      <c r="S26" s="22"/>
      <c r="T26" s="22"/>
      <c r="U26" s="22"/>
      <c r="V26" s="22"/>
      <c r="W26" s="22">
        <v>1285444</v>
      </c>
      <c r="X26" s="22">
        <v>1063773</v>
      </c>
      <c r="Y26" s="22">
        <v>221671</v>
      </c>
      <c r="Z26" s="23">
        <v>20.838186342386958</v>
      </c>
      <c r="AA26" s="20">
        <v>1418369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4377006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>
        <v>45513</v>
      </c>
      <c r="Q29" s="22"/>
      <c r="R29" s="22">
        <v>45513</v>
      </c>
      <c r="S29" s="22"/>
      <c r="T29" s="22"/>
      <c r="U29" s="22"/>
      <c r="V29" s="22"/>
      <c r="W29" s="22">
        <v>45513</v>
      </c>
      <c r="X29" s="22"/>
      <c r="Y29" s="22">
        <v>45513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1854385</v>
      </c>
      <c r="D30" s="20"/>
      <c r="E30" s="21">
        <v>2676800</v>
      </c>
      <c r="F30" s="22">
        <v>2676800</v>
      </c>
      <c r="G30" s="22">
        <v>223066</v>
      </c>
      <c r="H30" s="22">
        <v>223066</v>
      </c>
      <c r="I30" s="22">
        <v>223066</v>
      </c>
      <c r="J30" s="22">
        <v>669198</v>
      </c>
      <c r="K30" s="22">
        <v>223066</v>
      </c>
      <c r="L30" s="22">
        <v>223066</v>
      </c>
      <c r="M30" s="22">
        <v>223066</v>
      </c>
      <c r="N30" s="22">
        <v>669198</v>
      </c>
      <c r="O30" s="22">
        <v>223066</v>
      </c>
      <c r="P30" s="22">
        <v>223066</v>
      </c>
      <c r="Q30" s="22">
        <v>223066</v>
      </c>
      <c r="R30" s="22">
        <v>669198</v>
      </c>
      <c r="S30" s="22"/>
      <c r="T30" s="22"/>
      <c r="U30" s="22"/>
      <c r="V30" s="22"/>
      <c r="W30" s="22">
        <v>2007594</v>
      </c>
      <c r="X30" s="22">
        <v>2007594</v>
      </c>
      <c r="Y30" s="22"/>
      <c r="Z30" s="23"/>
      <c r="AA30" s="20">
        <v>2676800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1970879717</v>
      </c>
      <c r="D32" s="29">
        <f t="shared" ref="D32:Y32" si="0">SUM(D6:D31)</f>
        <v>0</v>
      </c>
      <c r="E32" s="30">
        <f t="shared" si="0"/>
        <v>2701432284</v>
      </c>
      <c r="F32" s="31">
        <f t="shared" si="0"/>
        <v>2708013302</v>
      </c>
      <c r="G32" s="31">
        <f t="shared" si="0"/>
        <v>275622042</v>
      </c>
      <c r="H32" s="31">
        <f t="shared" si="0"/>
        <v>374629930</v>
      </c>
      <c r="I32" s="31">
        <f t="shared" si="0"/>
        <v>171748036</v>
      </c>
      <c r="J32" s="31">
        <f t="shared" si="0"/>
        <v>822000008</v>
      </c>
      <c r="K32" s="31">
        <f t="shared" si="0"/>
        <v>159546964</v>
      </c>
      <c r="L32" s="31">
        <f t="shared" si="0"/>
        <v>152416781</v>
      </c>
      <c r="M32" s="31">
        <f t="shared" si="0"/>
        <v>251936925</v>
      </c>
      <c r="N32" s="31">
        <f t="shared" si="0"/>
        <v>563900670</v>
      </c>
      <c r="O32" s="31">
        <f t="shared" si="0"/>
        <v>330306491</v>
      </c>
      <c r="P32" s="31">
        <f t="shared" si="0"/>
        <v>145061363</v>
      </c>
      <c r="Q32" s="31">
        <f t="shared" si="0"/>
        <v>247821609</v>
      </c>
      <c r="R32" s="31">
        <f t="shared" si="0"/>
        <v>723189463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2109090141</v>
      </c>
      <c r="X32" s="31">
        <f t="shared" si="0"/>
        <v>2043360816</v>
      </c>
      <c r="Y32" s="31">
        <f t="shared" si="0"/>
        <v>65729325</v>
      </c>
      <c r="Z32" s="32">
        <f>+IF(X32&lt;&gt;0,+(Y32/X32)*100,0)</f>
        <v>3.2167263111499347</v>
      </c>
      <c r="AA32" s="29">
        <f>SUM(AA6:AA31)</f>
        <v>2708013302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1147900621</v>
      </c>
      <c r="D34" s="20"/>
      <c r="E34" s="21">
        <v>1449194940</v>
      </c>
      <c r="F34" s="22">
        <v>1488387352</v>
      </c>
      <c r="G34" s="22">
        <v>108944015</v>
      </c>
      <c r="H34" s="22">
        <v>91696430</v>
      </c>
      <c r="I34" s="22">
        <v>122124989</v>
      </c>
      <c r="J34" s="22">
        <v>322765434</v>
      </c>
      <c r="K34" s="22">
        <v>112291955</v>
      </c>
      <c r="L34" s="22">
        <v>146383628</v>
      </c>
      <c r="M34" s="22">
        <v>105432775</v>
      </c>
      <c r="N34" s="22">
        <v>364108358</v>
      </c>
      <c r="O34" s="22">
        <v>116448647</v>
      </c>
      <c r="P34" s="22">
        <v>113253764</v>
      </c>
      <c r="Q34" s="22">
        <v>110907400</v>
      </c>
      <c r="R34" s="22">
        <v>340609811</v>
      </c>
      <c r="S34" s="22"/>
      <c r="T34" s="22"/>
      <c r="U34" s="22"/>
      <c r="V34" s="22"/>
      <c r="W34" s="22">
        <v>1027483603</v>
      </c>
      <c r="X34" s="22">
        <v>1078506588</v>
      </c>
      <c r="Y34" s="22">
        <v>-51022985</v>
      </c>
      <c r="Z34" s="23">
        <v>-4.7308922882536901</v>
      </c>
      <c r="AA34" s="20">
        <v>1488387352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105755613</v>
      </c>
      <c r="D37" s="20"/>
      <c r="E37" s="21">
        <v>151082546</v>
      </c>
      <c r="F37" s="22">
        <v>161713011</v>
      </c>
      <c r="G37" s="22">
        <v>26916904</v>
      </c>
      <c r="H37" s="22">
        <v>11202663</v>
      </c>
      <c r="I37" s="22">
        <v>11178980</v>
      </c>
      <c r="J37" s="22">
        <v>49298547</v>
      </c>
      <c r="K37" s="22">
        <v>691073</v>
      </c>
      <c r="L37" s="22">
        <v>13293409</v>
      </c>
      <c r="M37" s="22">
        <v>10279625</v>
      </c>
      <c r="N37" s="22">
        <v>24264107</v>
      </c>
      <c r="O37" s="22">
        <v>12031847</v>
      </c>
      <c r="P37" s="22">
        <v>11392157</v>
      </c>
      <c r="Q37" s="22">
        <v>6391729</v>
      </c>
      <c r="R37" s="22">
        <v>29815733</v>
      </c>
      <c r="S37" s="22"/>
      <c r="T37" s="22"/>
      <c r="U37" s="22"/>
      <c r="V37" s="22"/>
      <c r="W37" s="22">
        <v>103378387</v>
      </c>
      <c r="X37" s="22">
        <v>123771170</v>
      </c>
      <c r="Y37" s="22">
        <v>-20392783</v>
      </c>
      <c r="Z37" s="23">
        <v>-16.476197970819861</v>
      </c>
      <c r="AA37" s="20">
        <v>161713011</v>
      </c>
    </row>
    <row r="38" spans="1:27" x14ac:dyDescent="0.25">
      <c r="A38" s="19" t="s">
        <v>64</v>
      </c>
      <c r="B38" s="15" t="s">
        <v>32</v>
      </c>
      <c r="C38" s="20">
        <v>245566195</v>
      </c>
      <c r="D38" s="20"/>
      <c r="E38" s="21">
        <v>170782509</v>
      </c>
      <c r="F38" s="22">
        <v>189370582</v>
      </c>
      <c r="G38" s="22">
        <v>640889</v>
      </c>
      <c r="H38" s="22">
        <v>637797</v>
      </c>
      <c r="I38" s="22">
        <v>1753847</v>
      </c>
      <c r="J38" s="22">
        <v>3032533</v>
      </c>
      <c r="K38" s="22">
        <v>-1357643</v>
      </c>
      <c r="L38" s="22">
        <v>1011894</v>
      </c>
      <c r="M38" s="22">
        <v>1120191</v>
      </c>
      <c r="N38" s="22">
        <v>774442</v>
      </c>
      <c r="O38" s="22">
        <v>1216035</v>
      </c>
      <c r="P38" s="22">
        <v>-3582038</v>
      </c>
      <c r="Q38" s="22">
        <v>1015433</v>
      </c>
      <c r="R38" s="22">
        <v>-1350570</v>
      </c>
      <c r="S38" s="22"/>
      <c r="T38" s="22"/>
      <c r="U38" s="22"/>
      <c r="V38" s="22"/>
      <c r="W38" s="22">
        <v>2456405</v>
      </c>
      <c r="X38" s="22">
        <v>56098051</v>
      </c>
      <c r="Y38" s="22">
        <v>-53641646</v>
      </c>
      <c r="Z38" s="23">
        <v>-95.621229336470165</v>
      </c>
      <c r="AA38" s="20">
        <v>189370582</v>
      </c>
    </row>
    <row r="39" spans="1:27" x14ac:dyDescent="0.25">
      <c r="A39" s="19" t="s">
        <v>65</v>
      </c>
      <c r="B39" s="15" t="s">
        <v>32</v>
      </c>
      <c r="C39" s="20">
        <v>66831630</v>
      </c>
      <c r="D39" s="20"/>
      <c r="E39" s="21">
        <v>107303446</v>
      </c>
      <c r="F39" s="22">
        <v>111240663</v>
      </c>
      <c r="G39" s="22">
        <v>6687070</v>
      </c>
      <c r="H39" s="22">
        <v>6682158</v>
      </c>
      <c r="I39" s="22">
        <v>-9533034</v>
      </c>
      <c r="J39" s="22">
        <v>3836194</v>
      </c>
      <c r="K39" s="22">
        <v>742859</v>
      </c>
      <c r="L39" s="22">
        <v>13301765</v>
      </c>
      <c r="M39" s="22">
        <v>3948893</v>
      </c>
      <c r="N39" s="22">
        <v>17993517</v>
      </c>
      <c r="O39" s="22">
        <v>6323735</v>
      </c>
      <c r="P39" s="22">
        <v>4270008</v>
      </c>
      <c r="Q39" s="22">
        <v>-19703638</v>
      </c>
      <c r="R39" s="22">
        <v>-9109895</v>
      </c>
      <c r="S39" s="22"/>
      <c r="T39" s="22"/>
      <c r="U39" s="22"/>
      <c r="V39" s="22"/>
      <c r="W39" s="22">
        <v>12719816</v>
      </c>
      <c r="X39" s="22">
        <v>78809549</v>
      </c>
      <c r="Y39" s="22">
        <v>-66089733</v>
      </c>
      <c r="Z39" s="23">
        <v>-83.860057364368373</v>
      </c>
      <c r="AA39" s="20">
        <v>111240663</v>
      </c>
    </row>
    <row r="40" spans="1:27" x14ac:dyDescent="0.25">
      <c r="A40" s="19" t="s">
        <v>40</v>
      </c>
      <c r="B40" s="15" t="s">
        <v>32</v>
      </c>
      <c r="C40" s="20">
        <v>106930945</v>
      </c>
      <c r="D40" s="20"/>
      <c r="E40" s="21">
        <v>85119346</v>
      </c>
      <c r="F40" s="22">
        <v>91491605</v>
      </c>
      <c r="G40" s="22">
        <v>3885111</v>
      </c>
      <c r="H40" s="22">
        <v>7328727</v>
      </c>
      <c r="I40" s="22">
        <v>5479641</v>
      </c>
      <c r="J40" s="22">
        <v>16693479</v>
      </c>
      <c r="K40" s="22">
        <v>5615785</v>
      </c>
      <c r="L40" s="22">
        <v>5434303</v>
      </c>
      <c r="M40" s="22">
        <v>5804461</v>
      </c>
      <c r="N40" s="22">
        <v>16854549</v>
      </c>
      <c r="O40" s="22">
        <v>5426075</v>
      </c>
      <c r="P40" s="22">
        <v>4891621</v>
      </c>
      <c r="Q40" s="22">
        <v>5419085</v>
      </c>
      <c r="R40" s="22">
        <v>15736781</v>
      </c>
      <c r="S40" s="22"/>
      <c r="T40" s="22"/>
      <c r="U40" s="22"/>
      <c r="V40" s="22"/>
      <c r="W40" s="22">
        <v>49284809</v>
      </c>
      <c r="X40" s="22">
        <v>52415293</v>
      </c>
      <c r="Y40" s="22">
        <v>-3130484</v>
      </c>
      <c r="Z40" s="23">
        <v>-5.972463036694271</v>
      </c>
      <c r="AA40" s="20">
        <v>91491605</v>
      </c>
    </row>
    <row r="41" spans="1:27" x14ac:dyDescent="0.25">
      <c r="A41" s="19" t="s">
        <v>66</v>
      </c>
      <c r="B41" s="15" t="s">
        <v>32</v>
      </c>
      <c r="C41" s="20">
        <v>589422375</v>
      </c>
      <c r="D41" s="20"/>
      <c r="E41" s="21">
        <v>925284583</v>
      </c>
      <c r="F41" s="22">
        <v>927161881</v>
      </c>
      <c r="G41" s="22">
        <v>13633109</v>
      </c>
      <c r="H41" s="22">
        <v>39623723</v>
      </c>
      <c r="I41" s="22">
        <v>63547107</v>
      </c>
      <c r="J41" s="22">
        <v>116803939</v>
      </c>
      <c r="K41" s="22">
        <v>88453598</v>
      </c>
      <c r="L41" s="22">
        <v>69629297</v>
      </c>
      <c r="M41" s="22">
        <v>80677110</v>
      </c>
      <c r="N41" s="22">
        <v>238760005</v>
      </c>
      <c r="O41" s="22">
        <v>65697675</v>
      </c>
      <c r="P41" s="22">
        <v>67399409</v>
      </c>
      <c r="Q41" s="22">
        <v>65209820</v>
      </c>
      <c r="R41" s="22">
        <v>198306904</v>
      </c>
      <c r="S41" s="22"/>
      <c r="T41" s="22"/>
      <c r="U41" s="22"/>
      <c r="V41" s="22"/>
      <c r="W41" s="22">
        <v>553870848</v>
      </c>
      <c r="X41" s="22">
        <v>689209661</v>
      </c>
      <c r="Y41" s="22">
        <v>-135338813</v>
      </c>
      <c r="Z41" s="23">
        <v>-19.636813100331743</v>
      </c>
      <c r="AA41" s="20">
        <v>927161881</v>
      </c>
    </row>
    <row r="42" spans="1:27" x14ac:dyDescent="0.25">
      <c r="A42" s="19" t="s">
        <v>67</v>
      </c>
      <c r="B42" s="15" t="s">
        <v>32</v>
      </c>
      <c r="C42" s="20">
        <v>795269</v>
      </c>
      <c r="D42" s="20"/>
      <c r="E42" s="21">
        <v>471000</v>
      </c>
      <c r="F42" s="22">
        <v>636000</v>
      </c>
      <c r="G42" s="22"/>
      <c r="H42" s="22"/>
      <c r="I42" s="22"/>
      <c r="J42" s="22"/>
      <c r="K42" s="22"/>
      <c r="L42" s="22"/>
      <c r="M42" s="22">
        <v>340000</v>
      </c>
      <c r="N42" s="22">
        <v>340000</v>
      </c>
      <c r="O42" s="22">
        <v>35000</v>
      </c>
      <c r="P42" s="22">
        <v>35000</v>
      </c>
      <c r="Q42" s="22"/>
      <c r="R42" s="22">
        <v>70000</v>
      </c>
      <c r="S42" s="22"/>
      <c r="T42" s="22"/>
      <c r="U42" s="22"/>
      <c r="V42" s="22"/>
      <c r="W42" s="22">
        <v>410000</v>
      </c>
      <c r="X42" s="22">
        <v>477000</v>
      </c>
      <c r="Y42" s="22">
        <v>-67000</v>
      </c>
      <c r="Z42" s="23">
        <v>-14.046121593291405</v>
      </c>
      <c r="AA42" s="20">
        <v>636000</v>
      </c>
    </row>
    <row r="43" spans="1:27" x14ac:dyDescent="0.25">
      <c r="A43" s="19" t="s">
        <v>68</v>
      </c>
      <c r="B43" s="15" t="s">
        <v>32</v>
      </c>
      <c r="C43" s="20">
        <v>43247313</v>
      </c>
      <c r="D43" s="20"/>
      <c r="E43" s="21">
        <v>20853316</v>
      </c>
      <c r="F43" s="22">
        <v>41038244</v>
      </c>
      <c r="G43" s="22">
        <v>264033</v>
      </c>
      <c r="H43" s="22">
        <v>665249</v>
      </c>
      <c r="I43" s="22">
        <v>2432955</v>
      </c>
      <c r="J43" s="22">
        <v>3362237</v>
      </c>
      <c r="K43" s="22">
        <v>1524196</v>
      </c>
      <c r="L43" s="22">
        <v>699512</v>
      </c>
      <c r="M43" s="22">
        <v>669932</v>
      </c>
      <c r="N43" s="22">
        <v>2893640</v>
      </c>
      <c r="O43" s="22">
        <v>458672</v>
      </c>
      <c r="P43" s="22">
        <v>3685707</v>
      </c>
      <c r="Q43" s="22">
        <v>608954</v>
      </c>
      <c r="R43" s="22">
        <v>4753333</v>
      </c>
      <c r="S43" s="22"/>
      <c r="T43" s="22"/>
      <c r="U43" s="22"/>
      <c r="V43" s="22"/>
      <c r="W43" s="22">
        <v>11009210</v>
      </c>
      <c r="X43" s="22">
        <v>26271005</v>
      </c>
      <c r="Y43" s="22">
        <v>-15261795</v>
      </c>
      <c r="Z43" s="23">
        <v>-58.09368541477572</v>
      </c>
      <c r="AA43" s="20">
        <v>41038244</v>
      </c>
    </row>
    <row r="44" spans="1:27" x14ac:dyDescent="0.25">
      <c r="A44" s="19" t="s">
        <v>69</v>
      </c>
      <c r="B44" s="15" t="s">
        <v>32</v>
      </c>
      <c r="C44" s="20">
        <v>98169209</v>
      </c>
      <c r="D44" s="20"/>
      <c r="E44" s="21">
        <v>111433711</v>
      </c>
      <c r="F44" s="22">
        <v>140743369</v>
      </c>
      <c r="G44" s="22">
        <v>2976906</v>
      </c>
      <c r="H44" s="22">
        <v>5234512</v>
      </c>
      <c r="I44" s="22">
        <v>7375467</v>
      </c>
      <c r="J44" s="22">
        <v>15586885</v>
      </c>
      <c r="K44" s="22">
        <v>7351757</v>
      </c>
      <c r="L44" s="22">
        <v>13862146</v>
      </c>
      <c r="M44" s="22">
        <v>6945266</v>
      </c>
      <c r="N44" s="22">
        <v>28159169</v>
      </c>
      <c r="O44" s="22">
        <v>9499053</v>
      </c>
      <c r="P44" s="22">
        <v>13070506</v>
      </c>
      <c r="Q44" s="22">
        <v>8225318</v>
      </c>
      <c r="R44" s="22">
        <v>30794877</v>
      </c>
      <c r="S44" s="22"/>
      <c r="T44" s="22"/>
      <c r="U44" s="22"/>
      <c r="V44" s="22"/>
      <c r="W44" s="22">
        <v>74540931</v>
      </c>
      <c r="X44" s="22">
        <v>98180159</v>
      </c>
      <c r="Y44" s="22">
        <v>-23639228</v>
      </c>
      <c r="Z44" s="23">
        <v>-24.077398367220002</v>
      </c>
      <c r="AA44" s="20">
        <v>140743369</v>
      </c>
    </row>
    <row r="45" spans="1:27" x14ac:dyDescent="0.25">
      <c r="A45" s="19" t="s">
        <v>70</v>
      </c>
      <c r="B45" s="15" t="s">
        <v>32</v>
      </c>
      <c r="C45" s="20">
        <v>7</v>
      </c>
      <c r="D45" s="20"/>
      <c r="E45" s="21">
        <v>309996</v>
      </c>
      <c r="F45" s="22">
        <v>309996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232497</v>
      </c>
      <c r="Y45" s="22">
        <v>-232497</v>
      </c>
      <c r="Z45" s="23">
        <v>-100</v>
      </c>
      <c r="AA45" s="20">
        <v>309996</v>
      </c>
    </row>
    <row r="46" spans="1:27" x14ac:dyDescent="0.25">
      <c r="A46" s="19" t="s">
        <v>71</v>
      </c>
      <c r="B46" s="15" t="s">
        <v>32</v>
      </c>
      <c r="C46" s="20">
        <v>1637936</v>
      </c>
      <c r="D46" s="20"/>
      <c r="E46" s="21"/>
      <c r="F46" s="22"/>
      <c r="G46" s="22">
        <v>284575</v>
      </c>
      <c r="H46" s="22">
        <v>-6405</v>
      </c>
      <c r="I46" s="22">
        <v>-295469</v>
      </c>
      <c r="J46" s="22">
        <v>-17299</v>
      </c>
      <c r="K46" s="22">
        <v>-872</v>
      </c>
      <c r="L46" s="22">
        <v>4020095</v>
      </c>
      <c r="M46" s="22">
        <v>70</v>
      </c>
      <c r="N46" s="22">
        <v>4019293</v>
      </c>
      <c r="O46" s="22">
        <v>28188</v>
      </c>
      <c r="P46" s="22">
        <v>-7174</v>
      </c>
      <c r="Q46" s="22">
        <v>-3913</v>
      </c>
      <c r="R46" s="22">
        <v>17101</v>
      </c>
      <c r="S46" s="22"/>
      <c r="T46" s="22"/>
      <c r="U46" s="22"/>
      <c r="V46" s="22"/>
      <c r="W46" s="22">
        <v>4019095</v>
      </c>
      <c r="X46" s="22"/>
      <c r="Y46" s="22">
        <v>4019095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2406257113</v>
      </c>
      <c r="D47" s="29">
        <f t="shared" ref="D47:Y47" si="1">SUM(D34:D46)</f>
        <v>0</v>
      </c>
      <c r="E47" s="30">
        <f t="shared" si="1"/>
        <v>3021835393</v>
      </c>
      <c r="F47" s="31">
        <f t="shared" si="1"/>
        <v>3152092703</v>
      </c>
      <c r="G47" s="31">
        <f t="shared" si="1"/>
        <v>164232612</v>
      </c>
      <c r="H47" s="31">
        <f t="shared" si="1"/>
        <v>163064854</v>
      </c>
      <c r="I47" s="31">
        <f t="shared" si="1"/>
        <v>204064483</v>
      </c>
      <c r="J47" s="31">
        <f t="shared" si="1"/>
        <v>531361949</v>
      </c>
      <c r="K47" s="31">
        <f t="shared" si="1"/>
        <v>215312708</v>
      </c>
      <c r="L47" s="31">
        <f t="shared" si="1"/>
        <v>267636049</v>
      </c>
      <c r="M47" s="31">
        <f t="shared" si="1"/>
        <v>215218323</v>
      </c>
      <c r="N47" s="31">
        <f t="shared" si="1"/>
        <v>698167080</v>
      </c>
      <c r="O47" s="31">
        <f t="shared" si="1"/>
        <v>217164927</v>
      </c>
      <c r="P47" s="31">
        <f t="shared" si="1"/>
        <v>214408960</v>
      </c>
      <c r="Q47" s="31">
        <f t="shared" si="1"/>
        <v>178070188</v>
      </c>
      <c r="R47" s="31">
        <f t="shared" si="1"/>
        <v>609644075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1839173104</v>
      </c>
      <c r="X47" s="31">
        <f t="shared" si="1"/>
        <v>2203970973</v>
      </c>
      <c r="Y47" s="31">
        <f t="shared" si="1"/>
        <v>-364797869</v>
      </c>
      <c r="Z47" s="32">
        <f>+IF(X47&lt;&gt;0,+(Y47/X47)*100,0)</f>
        <v>-16.551845440298365</v>
      </c>
      <c r="AA47" s="29">
        <f>SUM(AA34:AA46)</f>
        <v>3152092703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-435377396</v>
      </c>
      <c r="D48" s="39">
        <f t="shared" si="2"/>
        <v>0</v>
      </c>
      <c r="E48" s="40">
        <f t="shared" si="2"/>
        <v>-320403109</v>
      </c>
      <c r="F48" s="41">
        <f t="shared" si="2"/>
        <v>-444079401</v>
      </c>
      <c r="G48" s="41">
        <f t="shared" si="2"/>
        <v>111389430</v>
      </c>
      <c r="H48" s="41">
        <f t="shared" si="2"/>
        <v>211565076</v>
      </c>
      <c r="I48" s="41">
        <f t="shared" si="2"/>
        <v>-32316447</v>
      </c>
      <c r="J48" s="41">
        <f t="shared" si="2"/>
        <v>290638059</v>
      </c>
      <c r="K48" s="41">
        <f t="shared" si="2"/>
        <v>-55765744</v>
      </c>
      <c r="L48" s="41">
        <f t="shared" si="2"/>
        <v>-115219268</v>
      </c>
      <c r="M48" s="41">
        <f t="shared" si="2"/>
        <v>36718602</v>
      </c>
      <c r="N48" s="41">
        <f t="shared" si="2"/>
        <v>-134266410</v>
      </c>
      <c r="O48" s="41">
        <f t="shared" si="2"/>
        <v>113141564</v>
      </c>
      <c r="P48" s="41">
        <f t="shared" si="2"/>
        <v>-69347597</v>
      </c>
      <c r="Q48" s="41">
        <f t="shared" si="2"/>
        <v>69751421</v>
      </c>
      <c r="R48" s="41">
        <f t="shared" si="2"/>
        <v>113545388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269917037</v>
      </c>
      <c r="X48" s="41">
        <f t="shared" si="2"/>
        <v>-160610157</v>
      </c>
      <c r="Y48" s="41">
        <f t="shared" si="2"/>
        <v>430527194</v>
      </c>
      <c r="Z48" s="42">
        <f>+IF(X48&lt;&gt;0,+(Y48/X48)*100,0)</f>
        <v>-268.05726489639136</v>
      </c>
      <c r="AA48" s="39">
        <f>+AA32-AA47</f>
        <v>-444079401</v>
      </c>
    </row>
    <row r="49" spans="1:27" x14ac:dyDescent="0.25">
      <c r="A49" s="43" t="s">
        <v>74</v>
      </c>
      <c r="B49" s="15" t="s">
        <v>32</v>
      </c>
      <c r="C49" s="20">
        <v>148737600</v>
      </c>
      <c r="D49" s="20"/>
      <c r="E49" s="21">
        <v>227090270</v>
      </c>
      <c r="F49" s="22">
        <v>146651576</v>
      </c>
      <c r="G49" s="22">
        <v>2046326</v>
      </c>
      <c r="H49" s="22">
        <v>2863374</v>
      </c>
      <c r="I49" s="22">
        <v>10633306</v>
      </c>
      <c r="J49" s="22">
        <v>15543006</v>
      </c>
      <c r="K49" s="22">
        <v>6667084</v>
      </c>
      <c r="L49" s="22">
        <v>-2453933</v>
      </c>
      <c r="M49" s="22">
        <v>7519962</v>
      </c>
      <c r="N49" s="22">
        <v>11733113</v>
      </c>
      <c r="O49" s="22">
        <v>-3373800</v>
      </c>
      <c r="P49" s="22">
        <v>6016169</v>
      </c>
      <c r="Q49" s="22">
        <v>2940594</v>
      </c>
      <c r="R49" s="22">
        <v>5582963</v>
      </c>
      <c r="S49" s="22"/>
      <c r="T49" s="22"/>
      <c r="U49" s="22"/>
      <c r="V49" s="22"/>
      <c r="W49" s="22">
        <v>32859082</v>
      </c>
      <c r="X49" s="22">
        <v>139342851</v>
      </c>
      <c r="Y49" s="22">
        <v>-106483769</v>
      </c>
      <c r="Z49" s="23">
        <v>-76.418537611233461</v>
      </c>
      <c r="AA49" s="20">
        <v>146651576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-286639796</v>
      </c>
      <c r="D51" s="48">
        <f t="shared" si="3"/>
        <v>0</v>
      </c>
      <c r="E51" s="49">
        <f t="shared" si="3"/>
        <v>-93312839</v>
      </c>
      <c r="F51" s="50">
        <f t="shared" si="3"/>
        <v>-297427825</v>
      </c>
      <c r="G51" s="50">
        <f t="shared" si="3"/>
        <v>113435756</v>
      </c>
      <c r="H51" s="50">
        <f t="shared" si="3"/>
        <v>214428450</v>
      </c>
      <c r="I51" s="50">
        <f t="shared" si="3"/>
        <v>-21683141</v>
      </c>
      <c r="J51" s="50">
        <f t="shared" si="3"/>
        <v>306181065</v>
      </c>
      <c r="K51" s="50">
        <f t="shared" si="3"/>
        <v>-49098660</v>
      </c>
      <c r="L51" s="50">
        <f t="shared" si="3"/>
        <v>-117673201</v>
      </c>
      <c r="M51" s="50">
        <f t="shared" si="3"/>
        <v>44238564</v>
      </c>
      <c r="N51" s="50">
        <f t="shared" si="3"/>
        <v>-122533297</v>
      </c>
      <c r="O51" s="50">
        <f t="shared" si="3"/>
        <v>109767764</v>
      </c>
      <c r="P51" s="50">
        <f t="shared" si="3"/>
        <v>-63331428</v>
      </c>
      <c r="Q51" s="50">
        <f t="shared" si="3"/>
        <v>72692015</v>
      </c>
      <c r="R51" s="50">
        <f t="shared" si="3"/>
        <v>119128351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302776119</v>
      </c>
      <c r="X51" s="50">
        <f t="shared" si="3"/>
        <v>-21267306</v>
      </c>
      <c r="Y51" s="50">
        <f t="shared" si="3"/>
        <v>324043425</v>
      </c>
      <c r="Z51" s="51">
        <f>+IF(X51&lt;&gt;0,+(Y51/X51)*100,0)</f>
        <v>-1523.6693589681738</v>
      </c>
      <c r="AA51" s="48">
        <f>SUM(AA48:AA50)</f>
        <v>-297427825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-286639796</v>
      </c>
      <c r="D53" s="54">
        <f>+D51-D52</f>
        <v>0</v>
      </c>
      <c r="E53" s="55">
        <f t="shared" si="4"/>
        <v>-93312839</v>
      </c>
      <c r="F53" s="56">
        <f t="shared" si="4"/>
        <v>-297427825</v>
      </c>
      <c r="G53" s="56">
        <f t="shared" si="4"/>
        <v>113435756</v>
      </c>
      <c r="H53" s="56">
        <f t="shared" si="4"/>
        <v>214428450</v>
      </c>
      <c r="I53" s="56">
        <f t="shared" si="4"/>
        <v>-21683141</v>
      </c>
      <c r="J53" s="56">
        <f t="shared" si="4"/>
        <v>306181065</v>
      </c>
      <c r="K53" s="56">
        <f t="shared" si="4"/>
        <v>-49098660</v>
      </c>
      <c r="L53" s="56">
        <f t="shared" si="4"/>
        <v>-117673201</v>
      </c>
      <c r="M53" s="56">
        <f t="shared" si="4"/>
        <v>44238564</v>
      </c>
      <c r="N53" s="56">
        <f t="shared" si="4"/>
        <v>-122533297</v>
      </c>
      <c r="O53" s="56">
        <f t="shared" si="4"/>
        <v>109767764</v>
      </c>
      <c r="P53" s="56">
        <f t="shared" si="4"/>
        <v>-63331428</v>
      </c>
      <c r="Q53" s="56">
        <f t="shared" si="4"/>
        <v>72692015</v>
      </c>
      <c r="R53" s="56">
        <f t="shared" si="4"/>
        <v>119128351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302776119</v>
      </c>
      <c r="X53" s="56">
        <f t="shared" si="4"/>
        <v>-21267306</v>
      </c>
      <c r="Y53" s="56">
        <f t="shared" si="4"/>
        <v>324043425</v>
      </c>
      <c r="Z53" s="57">
        <f>+IF(X53&lt;&gt;0,+(Y53/X53)*100,0)</f>
        <v>-1523.6693589681738</v>
      </c>
      <c r="AA53" s="54">
        <f>+AA51-AA52</f>
        <v>-297427825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-286639796</v>
      </c>
      <c r="D56" s="48">
        <f>SUM(D53:D55)</f>
        <v>0</v>
      </c>
      <c r="E56" s="49">
        <f t="shared" si="5"/>
        <v>-93312839</v>
      </c>
      <c r="F56" s="50">
        <f t="shared" si="5"/>
        <v>-297427825</v>
      </c>
      <c r="G56" s="50">
        <f t="shared" si="5"/>
        <v>113435756</v>
      </c>
      <c r="H56" s="50">
        <f t="shared" si="5"/>
        <v>214428450</v>
      </c>
      <c r="I56" s="50">
        <f t="shared" si="5"/>
        <v>-21683141</v>
      </c>
      <c r="J56" s="50">
        <f t="shared" si="5"/>
        <v>306181065</v>
      </c>
      <c r="K56" s="50">
        <f t="shared" si="5"/>
        <v>-49098660</v>
      </c>
      <c r="L56" s="50">
        <f t="shared" si="5"/>
        <v>-117673201</v>
      </c>
      <c r="M56" s="50">
        <f t="shared" si="5"/>
        <v>44238564</v>
      </c>
      <c r="N56" s="50">
        <f t="shared" si="5"/>
        <v>-122533297</v>
      </c>
      <c r="O56" s="50">
        <f t="shared" si="5"/>
        <v>109767764</v>
      </c>
      <c r="P56" s="50">
        <f t="shared" si="5"/>
        <v>-63331428</v>
      </c>
      <c r="Q56" s="50">
        <f t="shared" si="5"/>
        <v>72692015</v>
      </c>
      <c r="R56" s="50">
        <f t="shared" si="5"/>
        <v>119128351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302776119</v>
      </c>
      <c r="X56" s="50">
        <f t="shared" si="5"/>
        <v>-21267306</v>
      </c>
      <c r="Y56" s="50">
        <f t="shared" si="5"/>
        <v>324043425</v>
      </c>
      <c r="Z56" s="51">
        <f>+IF(X56&lt;&gt;0,+(Y56/X56)*100,0)</f>
        <v>-1523.6693589681738</v>
      </c>
      <c r="AA56" s="48">
        <f>SUM(AA53:AA55)</f>
        <v>-297427825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-286639796</v>
      </c>
      <c r="D59" s="65">
        <f>SUM(D56:D58)</f>
        <v>0</v>
      </c>
      <c r="E59" s="66">
        <f t="shared" si="6"/>
        <v>-93312839</v>
      </c>
      <c r="F59" s="67">
        <f t="shared" si="6"/>
        <v>-297427825</v>
      </c>
      <c r="G59" s="67">
        <f t="shared" si="6"/>
        <v>113435756</v>
      </c>
      <c r="H59" s="67">
        <f t="shared" si="6"/>
        <v>214428450</v>
      </c>
      <c r="I59" s="67">
        <f t="shared" si="6"/>
        <v>-21683141</v>
      </c>
      <c r="J59" s="67">
        <f t="shared" si="6"/>
        <v>306181065</v>
      </c>
      <c r="K59" s="67">
        <f t="shared" si="6"/>
        <v>-49098660</v>
      </c>
      <c r="L59" s="67">
        <f t="shared" si="6"/>
        <v>-117673201</v>
      </c>
      <c r="M59" s="67">
        <f t="shared" si="6"/>
        <v>44238564</v>
      </c>
      <c r="N59" s="67">
        <f t="shared" si="6"/>
        <v>-122533297</v>
      </c>
      <c r="O59" s="67">
        <f t="shared" si="6"/>
        <v>109767764</v>
      </c>
      <c r="P59" s="67">
        <f t="shared" si="6"/>
        <v>-63331428</v>
      </c>
      <c r="Q59" s="67">
        <f t="shared" si="6"/>
        <v>72692015</v>
      </c>
      <c r="R59" s="67">
        <f t="shared" si="6"/>
        <v>119128351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302776119</v>
      </c>
      <c r="X59" s="67">
        <f t="shared" si="6"/>
        <v>-21267306</v>
      </c>
      <c r="Y59" s="67">
        <f t="shared" si="6"/>
        <v>324043425</v>
      </c>
      <c r="Z59" s="68">
        <f>+IF(X59&lt;&gt;0,+(Y59/X59)*100,0)</f>
        <v>-1523.6693589681738</v>
      </c>
      <c r="AA59" s="65">
        <f>SUM(AA56:AA58)</f>
        <v>-297427825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966230278</v>
      </c>
      <c r="D9" s="20"/>
      <c r="E9" s="21">
        <v>1019622960</v>
      </c>
      <c r="F9" s="22">
        <v>1019622960</v>
      </c>
      <c r="G9" s="22">
        <v>81300043</v>
      </c>
      <c r="H9" s="22">
        <v>86472011</v>
      </c>
      <c r="I9" s="22">
        <v>84380617</v>
      </c>
      <c r="J9" s="22">
        <v>252152671</v>
      </c>
      <c r="K9" s="22">
        <v>84592983</v>
      </c>
      <c r="L9" s="22">
        <v>85385454</v>
      </c>
      <c r="M9" s="22">
        <v>82181464</v>
      </c>
      <c r="N9" s="22">
        <v>252159901</v>
      </c>
      <c r="O9" s="22">
        <v>83985206</v>
      </c>
      <c r="P9" s="22">
        <v>85182014</v>
      </c>
      <c r="Q9" s="22">
        <v>87236519</v>
      </c>
      <c r="R9" s="22">
        <v>256403739</v>
      </c>
      <c r="S9" s="22"/>
      <c r="T9" s="22"/>
      <c r="U9" s="22"/>
      <c r="V9" s="22"/>
      <c r="W9" s="22">
        <v>760716311</v>
      </c>
      <c r="X9" s="22">
        <v>763954306</v>
      </c>
      <c r="Y9" s="22">
        <v>-3237995</v>
      </c>
      <c r="Z9" s="23">
        <v>-0.4238466848827474</v>
      </c>
      <c r="AA9" s="20">
        <v>1019622960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690712</v>
      </c>
      <c r="D19" s="20"/>
      <c r="E19" s="21">
        <v>723050</v>
      </c>
      <c r="F19" s="22">
        <v>723050</v>
      </c>
      <c r="G19" s="22">
        <v>86763</v>
      </c>
      <c r="H19" s="22">
        <v>15804</v>
      </c>
      <c r="I19" s="22">
        <v>526</v>
      </c>
      <c r="J19" s="22">
        <v>103093</v>
      </c>
      <c r="K19" s="22">
        <v>1625</v>
      </c>
      <c r="L19" s="22"/>
      <c r="M19" s="22">
        <v>34253</v>
      </c>
      <c r="N19" s="22">
        <v>35878</v>
      </c>
      <c r="O19" s="22">
        <v>84225</v>
      </c>
      <c r="P19" s="22">
        <v>1693</v>
      </c>
      <c r="Q19" s="22">
        <v>15846</v>
      </c>
      <c r="R19" s="22">
        <v>101764</v>
      </c>
      <c r="S19" s="22"/>
      <c r="T19" s="22"/>
      <c r="U19" s="22"/>
      <c r="V19" s="22"/>
      <c r="W19" s="22">
        <v>240735</v>
      </c>
      <c r="X19" s="22">
        <v>542286</v>
      </c>
      <c r="Y19" s="22">
        <v>-301551</v>
      </c>
      <c r="Z19" s="23">
        <v>-55.607373231099459</v>
      </c>
      <c r="AA19" s="20">
        <v>723050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463401945</v>
      </c>
      <c r="D25" s="20"/>
      <c r="E25" s="21">
        <v>508927840</v>
      </c>
      <c r="F25" s="22">
        <v>508927840</v>
      </c>
      <c r="G25" s="22"/>
      <c r="H25" s="22">
        <v>212053248</v>
      </c>
      <c r="I25" s="22"/>
      <c r="J25" s="22">
        <v>212053248</v>
      </c>
      <c r="K25" s="22"/>
      <c r="L25" s="22"/>
      <c r="M25" s="22"/>
      <c r="N25" s="22"/>
      <c r="O25" s="22">
        <v>169642576</v>
      </c>
      <c r="P25" s="22"/>
      <c r="Q25" s="22"/>
      <c r="R25" s="22">
        <v>169642576</v>
      </c>
      <c r="S25" s="22"/>
      <c r="T25" s="22"/>
      <c r="U25" s="22"/>
      <c r="V25" s="22"/>
      <c r="W25" s="22">
        <v>381695824</v>
      </c>
      <c r="X25" s="22">
        <v>370129336</v>
      </c>
      <c r="Y25" s="22">
        <v>11566488</v>
      </c>
      <c r="Z25" s="23">
        <v>3.124985478049219</v>
      </c>
      <c r="AA25" s="20">
        <v>508927840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947325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>
        <v>45513</v>
      </c>
      <c r="Q29" s="22"/>
      <c r="R29" s="22">
        <v>45513</v>
      </c>
      <c r="S29" s="22"/>
      <c r="T29" s="22"/>
      <c r="U29" s="22"/>
      <c r="V29" s="22"/>
      <c r="W29" s="22">
        <v>45513</v>
      </c>
      <c r="X29" s="22"/>
      <c r="Y29" s="22">
        <v>45513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1431270260</v>
      </c>
      <c r="D32" s="29">
        <f t="shared" ref="D32:Y32" si="0">SUM(D6:D31)</f>
        <v>0</v>
      </c>
      <c r="E32" s="30">
        <f t="shared" si="0"/>
        <v>1529273850</v>
      </c>
      <c r="F32" s="31">
        <f t="shared" si="0"/>
        <v>1529273850</v>
      </c>
      <c r="G32" s="31">
        <f t="shared" si="0"/>
        <v>81386806</v>
      </c>
      <c r="H32" s="31">
        <f t="shared" si="0"/>
        <v>298541063</v>
      </c>
      <c r="I32" s="31">
        <f t="shared" si="0"/>
        <v>84381143</v>
      </c>
      <c r="J32" s="31">
        <f t="shared" si="0"/>
        <v>464309012</v>
      </c>
      <c r="K32" s="31">
        <f t="shared" si="0"/>
        <v>84594608</v>
      </c>
      <c r="L32" s="31">
        <f t="shared" si="0"/>
        <v>85385454</v>
      </c>
      <c r="M32" s="31">
        <f t="shared" si="0"/>
        <v>82215717</v>
      </c>
      <c r="N32" s="31">
        <f t="shared" si="0"/>
        <v>252195779</v>
      </c>
      <c r="O32" s="31">
        <f t="shared" si="0"/>
        <v>253712007</v>
      </c>
      <c r="P32" s="31">
        <f t="shared" si="0"/>
        <v>85229220</v>
      </c>
      <c r="Q32" s="31">
        <f t="shared" si="0"/>
        <v>87252365</v>
      </c>
      <c r="R32" s="31">
        <f t="shared" si="0"/>
        <v>426193592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1142698383</v>
      </c>
      <c r="X32" s="31">
        <f t="shared" si="0"/>
        <v>1134625928</v>
      </c>
      <c r="Y32" s="31">
        <f t="shared" si="0"/>
        <v>8072455</v>
      </c>
      <c r="Z32" s="32">
        <f>+IF(X32&lt;&gt;0,+(Y32/X32)*100,0)</f>
        <v>0.71146399890836975</v>
      </c>
      <c r="AA32" s="29">
        <f>SUM(AA6:AA31)</f>
        <v>1529273850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676860149</v>
      </c>
      <c r="D34" s="20"/>
      <c r="E34" s="21">
        <v>754177910</v>
      </c>
      <c r="F34" s="22">
        <v>745845698</v>
      </c>
      <c r="G34" s="22">
        <v>54182916</v>
      </c>
      <c r="H34" s="22">
        <v>44095631</v>
      </c>
      <c r="I34" s="22">
        <v>53277080</v>
      </c>
      <c r="J34" s="22">
        <v>151555627</v>
      </c>
      <c r="K34" s="22">
        <v>53272253</v>
      </c>
      <c r="L34" s="22">
        <v>84418708</v>
      </c>
      <c r="M34" s="22">
        <v>51981080</v>
      </c>
      <c r="N34" s="22">
        <v>189672041</v>
      </c>
      <c r="O34" s="22">
        <v>58517996</v>
      </c>
      <c r="P34" s="22">
        <v>57299651</v>
      </c>
      <c r="Q34" s="22">
        <v>47571361</v>
      </c>
      <c r="R34" s="22">
        <v>163389008</v>
      </c>
      <c r="S34" s="22"/>
      <c r="T34" s="22"/>
      <c r="U34" s="22"/>
      <c r="V34" s="22"/>
      <c r="W34" s="22">
        <v>504616676</v>
      </c>
      <c r="X34" s="22">
        <v>518328146</v>
      </c>
      <c r="Y34" s="22">
        <v>-13711470</v>
      </c>
      <c r="Z34" s="23">
        <v>-2.6453261521322053</v>
      </c>
      <c r="AA34" s="20">
        <v>745845698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67738260</v>
      </c>
      <c r="D37" s="20"/>
      <c r="E37" s="21">
        <v>101708400</v>
      </c>
      <c r="F37" s="22">
        <v>104870400</v>
      </c>
      <c r="G37" s="22">
        <v>24304003</v>
      </c>
      <c r="H37" s="22">
        <v>7840517</v>
      </c>
      <c r="I37" s="22">
        <v>8525687</v>
      </c>
      <c r="J37" s="22">
        <v>40670207</v>
      </c>
      <c r="K37" s="22">
        <v>-3385192</v>
      </c>
      <c r="L37" s="22">
        <v>8189276</v>
      </c>
      <c r="M37" s="22">
        <v>6349873</v>
      </c>
      <c r="N37" s="22">
        <v>11153957</v>
      </c>
      <c r="O37" s="22">
        <v>7706765</v>
      </c>
      <c r="P37" s="22">
        <v>7485783</v>
      </c>
      <c r="Q37" s="22">
        <v>2327237</v>
      </c>
      <c r="R37" s="22">
        <v>17519785</v>
      </c>
      <c r="S37" s="22"/>
      <c r="T37" s="22"/>
      <c r="U37" s="22"/>
      <c r="V37" s="22"/>
      <c r="W37" s="22">
        <v>69343949</v>
      </c>
      <c r="X37" s="22">
        <v>83795099</v>
      </c>
      <c r="Y37" s="22">
        <v>-14451150</v>
      </c>
      <c r="Z37" s="23">
        <v>-17.245817682010255</v>
      </c>
      <c r="AA37" s="20">
        <v>104870400</v>
      </c>
    </row>
    <row r="38" spans="1:27" x14ac:dyDescent="0.25">
      <c r="A38" s="19" t="s">
        <v>64</v>
      </c>
      <c r="B38" s="15" t="s">
        <v>32</v>
      </c>
      <c r="C38" s="20">
        <v>215172898</v>
      </c>
      <c r="D38" s="20"/>
      <c r="E38" s="21">
        <v>93983670</v>
      </c>
      <c r="F38" s="22">
        <v>89373493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-4610177</v>
      </c>
      <c r="Q38" s="22"/>
      <c r="R38" s="22">
        <v>-4610177</v>
      </c>
      <c r="S38" s="22"/>
      <c r="T38" s="22"/>
      <c r="U38" s="22"/>
      <c r="V38" s="22"/>
      <c r="W38" s="22">
        <v>-4610177</v>
      </c>
      <c r="X38" s="22">
        <v>-4610177</v>
      </c>
      <c r="Y38" s="22"/>
      <c r="Z38" s="23"/>
      <c r="AA38" s="20">
        <v>89373493</v>
      </c>
    </row>
    <row r="39" spans="1:27" x14ac:dyDescent="0.25">
      <c r="A39" s="19" t="s">
        <v>65</v>
      </c>
      <c r="B39" s="15" t="s">
        <v>32</v>
      </c>
      <c r="C39" s="20">
        <v>29383452</v>
      </c>
      <c r="D39" s="20"/>
      <c r="E39" s="21">
        <v>69709490</v>
      </c>
      <c r="F39" s="22">
        <v>69709490</v>
      </c>
      <c r="G39" s="22">
        <v>5423397</v>
      </c>
      <c r="H39" s="22">
        <v>5423397</v>
      </c>
      <c r="I39" s="22">
        <v>-11816515</v>
      </c>
      <c r="J39" s="22">
        <v>-969721</v>
      </c>
      <c r="K39" s="22">
        <v>-380346</v>
      </c>
      <c r="L39" s="22">
        <v>13118745</v>
      </c>
      <c r="M39" s="22">
        <v>2320076</v>
      </c>
      <c r="N39" s="22">
        <v>15058475</v>
      </c>
      <c r="O39" s="22">
        <v>2319265</v>
      </c>
      <c r="P39" s="22">
        <v>2298927</v>
      </c>
      <c r="Q39" s="22">
        <v>-21810422</v>
      </c>
      <c r="R39" s="22">
        <v>-17192230</v>
      </c>
      <c r="S39" s="22"/>
      <c r="T39" s="22"/>
      <c r="U39" s="22"/>
      <c r="V39" s="22"/>
      <c r="W39" s="22">
        <v>-3103476</v>
      </c>
      <c r="X39" s="22">
        <v>52280010</v>
      </c>
      <c r="Y39" s="22">
        <v>-55383486</v>
      </c>
      <c r="Z39" s="23">
        <v>-105.9362574720242</v>
      </c>
      <c r="AA39" s="20">
        <v>69709490</v>
      </c>
    </row>
    <row r="40" spans="1:27" x14ac:dyDescent="0.25">
      <c r="A40" s="19" t="s">
        <v>40</v>
      </c>
      <c r="B40" s="15" t="s">
        <v>32</v>
      </c>
      <c r="C40" s="20">
        <v>82983372</v>
      </c>
      <c r="D40" s="20"/>
      <c r="E40" s="21">
        <v>80156440</v>
      </c>
      <c r="F40" s="22">
        <v>80156440</v>
      </c>
      <c r="G40" s="22">
        <v>3817004</v>
      </c>
      <c r="H40" s="22">
        <v>7310819</v>
      </c>
      <c r="I40" s="22">
        <v>5380998</v>
      </c>
      <c r="J40" s="22">
        <v>16508821</v>
      </c>
      <c r="K40" s="22">
        <v>5560365</v>
      </c>
      <c r="L40" s="22">
        <v>5380998</v>
      </c>
      <c r="M40" s="22">
        <v>5478654</v>
      </c>
      <c r="N40" s="22">
        <v>16420017</v>
      </c>
      <c r="O40" s="22">
        <v>5374482</v>
      </c>
      <c r="P40" s="22">
        <v>5020669</v>
      </c>
      <c r="Q40" s="22">
        <v>5366922</v>
      </c>
      <c r="R40" s="22">
        <v>15762073</v>
      </c>
      <c r="S40" s="22"/>
      <c r="T40" s="22"/>
      <c r="U40" s="22"/>
      <c r="V40" s="22"/>
      <c r="W40" s="22">
        <v>48690911</v>
      </c>
      <c r="X40" s="22">
        <v>49872621</v>
      </c>
      <c r="Y40" s="22">
        <v>-1181710</v>
      </c>
      <c r="Z40" s="23">
        <v>-2.3694563796837547</v>
      </c>
      <c r="AA40" s="20">
        <v>80156440</v>
      </c>
    </row>
    <row r="41" spans="1:27" x14ac:dyDescent="0.25">
      <c r="A41" s="19" t="s">
        <v>66</v>
      </c>
      <c r="B41" s="15" t="s">
        <v>32</v>
      </c>
      <c r="C41" s="20">
        <v>428420824</v>
      </c>
      <c r="D41" s="20"/>
      <c r="E41" s="21">
        <v>597148200</v>
      </c>
      <c r="F41" s="22">
        <v>586259200</v>
      </c>
      <c r="G41" s="22">
        <v>5753013</v>
      </c>
      <c r="H41" s="22">
        <v>17322162</v>
      </c>
      <c r="I41" s="22">
        <v>42212754</v>
      </c>
      <c r="J41" s="22">
        <v>65287929</v>
      </c>
      <c r="K41" s="22">
        <v>60274287</v>
      </c>
      <c r="L41" s="22">
        <v>41341215</v>
      </c>
      <c r="M41" s="22">
        <v>39292819</v>
      </c>
      <c r="N41" s="22">
        <v>140908321</v>
      </c>
      <c r="O41" s="22">
        <v>51387022</v>
      </c>
      <c r="P41" s="22">
        <v>40224990</v>
      </c>
      <c r="Q41" s="22">
        <v>39302530</v>
      </c>
      <c r="R41" s="22">
        <v>130914542</v>
      </c>
      <c r="S41" s="22"/>
      <c r="T41" s="22"/>
      <c r="U41" s="22"/>
      <c r="V41" s="22"/>
      <c r="W41" s="22">
        <v>337110792</v>
      </c>
      <c r="X41" s="22">
        <v>438927960</v>
      </c>
      <c r="Y41" s="22">
        <v>-101817168</v>
      </c>
      <c r="Z41" s="23">
        <v>-23.196783362809697</v>
      </c>
      <c r="AA41" s="20">
        <v>586259200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4610177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33222</v>
      </c>
      <c r="R43" s="22">
        <v>33222</v>
      </c>
      <c r="S43" s="22"/>
      <c r="T43" s="22"/>
      <c r="U43" s="22"/>
      <c r="V43" s="22"/>
      <c r="W43" s="22">
        <v>33222</v>
      </c>
      <c r="X43" s="22">
        <v>4610177</v>
      </c>
      <c r="Y43" s="22">
        <v>-4576955</v>
      </c>
      <c r="Z43" s="23">
        <v>-99.279376908955982</v>
      </c>
      <c r="AA43" s="20">
        <v>4610177</v>
      </c>
    </row>
    <row r="44" spans="1:27" x14ac:dyDescent="0.25">
      <c r="A44" s="19" t="s">
        <v>69</v>
      </c>
      <c r="B44" s="15" t="s">
        <v>32</v>
      </c>
      <c r="C44" s="20">
        <v>9882863</v>
      </c>
      <c r="D44" s="20"/>
      <c r="E44" s="21">
        <v>18085520</v>
      </c>
      <c r="F44" s="22">
        <v>19970520</v>
      </c>
      <c r="G44" s="22">
        <v>1893096</v>
      </c>
      <c r="H44" s="22">
        <v>1002076</v>
      </c>
      <c r="I44" s="22">
        <v>746360</v>
      </c>
      <c r="J44" s="22">
        <v>3641532</v>
      </c>
      <c r="K44" s="22">
        <v>653456</v>
      </c>
      <c r="L44" s="22">
        <v>933381</v>
      </c>
      <c r="M44" s="22">
        <v>1389011</v>
      </c>
      <c r="N44" s="22">
        <v>2975848</v>
      </c>
      <c r="O44" s="22">
        <v>808300</v>
      </c>
      <c r="P44" s="22">
        <v>2272886</v>
      </c>
      <c r="Q44" s="22">
        <v>1980936</v>
      </c>
      <c r="R44" s="22">
        <v>5062122</v>
      </c>
      <c r="S44" s="22"/>
      <c r="T44" s="22"/>
      <c r="U44" s="22"/>
      <c r="V44" s="22"/>
      <c r="W44" s="22">
        <v>11679502</v>
      </c>
      <c r="X44" s="22">
        <v>17242521</v>
      </c>
      <c r="Y44" s="22">
        <v>-5563019</v>
      </c>
      <c r="Z44" s="23">
        <v>-32.26337378391478</v>
      </c>
      <c r="AA44" s="20">
        <v>19970520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1637936</v>
      </c>
      <c r="D46" s="20"/>
      <c r="E46" s="21"/>
      <c r="F46" s="22"/>
      <c r="G46" s="22">
        <v>284575</v>
      </c>
      <c r="H46" s="22">
        <v>-6405</v>
      </c>
      <c r="I46" s="22">
        <v>-295469</v>
      </c>
      <c r="J46" s="22">
        <v>-17299</v>
      </c>
      <c r="K46" s="22">
        <v>-872</v>
      </c>
      <c r="L46" s="22">
        <v>4020095</v>
      </c>
      <c r="M46" s="22">
        <v>70</v>
      </c>
      <c r="N46" s="22">
        <v>4019293</v>
      </c>
      <c r="O46" s="22">
        <v>28188</v>
      </c>
      <c r="P46" s="22">
        <v>-7174</v>
      </c>
      <c r="Q46" s="22">
        <v>-3913</v>
      </c>
      <c r="R46" s="22">
        <v>17101</v>
      </c>
      <c r="S46" s="22"/>
      <c r="T46" s="22"/>
      <c r="U46" s="22"/>
      <c r="V46" s="22"/>
      <c r="W46" s="22">
        <v>4019095</v>
      </c>
      <c r="X46" s="22"/>
      <c r="Y46" s="22">
        <v>4019095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1512079754</v>
      </c>
      <c r="D47" s="29">
        <f t="shared" ref="D47:Y47" si="1">SUM(D34:D46)</f>
        <v>0</v>
      </c>
      <c r="E47" s="30">
        <f t="shared" si="1"/>
        <v>1714969630</v>
      </c>
      <c r="F47" s="31">
        <f t="shared" si="1"/>
        <v>1700795418</v>
      </c>
      <c r="G47" s="31">
        <f t="shared" si="1"/>
        <v>95658004</v>
      </c>
      <c r="H47" s="31">
        <f t="shared" si="1"/>
        <v>82988197</v>
      </c>
      <c r="I47" s="31">
        <f t="shared" si="1"/>
        <v>98030895</v>
      </c>
      <c r="J47" s="31">
        <f t="shared" si="1"/>
        <v>276677096</v>
      </c>
      <c r="K47" s="31">
        <f t="shared" si="1"/>
        <v>115993951</v>
      </c>
      <c r="L47" s="31">
        <f t="shared" si="1"/>
        <v>157402418</v>
      </c>
      <c r="M47" s="31">
        <f t="shared" si="1"/>
        <v>106811583</v>
      </c>
      <c r="N47" s="31">
        <f t="shared" si="1"/>
        <v>380207952</v>
      </c>
      <c r="O47" s="31">
        <f t="shared" si="1"/>
        <v>126142018</v>
      </c>
      <c r="P47" s="31">
        <f t="shared" si="1"/>
        <v>109985555</v>
      </c>
      <c r="Q47" s="31">
        <f t="shared" si="1"/>
        <v>74767873</v>
      </c>
      <c r="R47" s="31">
        <f t="shared" si="1"/>
        <v>310895446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967780494</v>
      </c>
      <c r="X47" s="31">
        <f t="shared" si="1"/>
        <v>1160446357</v>
      </c>
      <c r="Y47" s="31">
        <f t="shared" si="1"/>
        <v>-192665863</v>
      </c>
      <c r="Z47" s="32">
        <f>+IF(X47&lt;&gt;0,+(Y47/X47)*100,0)</f>
        <v>-16.602737544722199</v>
      </c>
      <c r="AA47" s="29">
        <f>SUM(AA34:AA46)</f>
        <v>1700795418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-80809494</v>
      </c>
      <c r="D48" s="39">
        <f t="shared" si="2"/>
        <v>0</v>
      </c>
      <c r="E48" s="40">
        <f t="shared" si="2"/>
        <v>-185695780</v>
      </c>
      <c r="F48" s="41">
        <f t="shared" si="2"/>
        <v>-171521568</v>
      </c>
      <c r="G48" s="41">
        <f t="shared" si="2"/>
        <v>-14271198</v>
      </c>
      <c r="H48" s="41">
        <f t="shared" si="2"/>
        <v>215552866</v>
      </c>
      <c r="I48" s="41">
        <f t="shared" si="2"/>
        <v>-13649752</v>
      </c>
      <c r="J48" s="41">
        <f t="shared" si="2"/>
        <v>187631916</v>
      </c>
      <c r="K48" s="41">
        <f t="shared" si="2"/>
        <v>-31399343</v>
      </c>
      <c r="L48" s="41">
        <f t="shared" si="2"/>
        <v>-72016964</v>
      </c>
      <c r="M48" s="41">
        <f t="shared" si="2"/>
        <v>-24595866</v>
      </c>
      <c r="N48" s="41">
        <f t="shared" si="2"/>
        <v>-128012173</v>
      </c>
      <c r="O48" s="41">
        <f t="shared" si="2"/>
        <v>127569989</v>
      </c>
      <c r="P48" s="41">
        <f t="shared" si="2"/>
        <v>-24756335</v>
      </c>
      <c r="Q48" s="41">
        <f t="shared" si="2"/>
        <v>12484492</v>
      </c>
      <c r="R48" s="41">
        <f t="shared" si="2"/>
        <v>115298146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174917889</v>
      </c>
      <c r="X48" s="41">
        <f t="shared" si="2"/>
        <v>-25820429</v>
      </c>
      <c r="Y48" s="41">
        <f t="shared" si="2"/>
        <v>200738318</v>
      </c>
      <c r="Z48" s="42">
        <f>+IF(X48&lt;&gt;0,+(Y48/X48)*100,0)</f>
        <v>-777.43990233469788</v>
      </c>
      <c r="AA48" s="39">
        <f>+AA32-AA47</f>
        <v>-171521568</v>
      </c>
    </row>
    <row r="49" spans="1:27" x14ac:dyDescent="0.25">
      <c r="A49" s="43" t="s">
        <v>74</v>
      </c>
      <c r="B49" s="15" t="s">
        <v>32</v>
      </c>
      <c r="C49" s="20">
        <v>114698000</v>
      </c>
      <c r="D49" s="20"/>
      <c r="E49" s="21">
        <v>196366270</v>
      </c>
      <c r="F49" s="22">
        <v>111694000</v>
      </c>
      <c r="G49" s="22"/>
      <c r="H49" s="22"/>
      <c r="I49" s="22">
        <v>3928000</v>
      </c>
      <c r="J49" s="22">
        <v>3928000</v>
      </c>
      <c r="K49" s="22">
        <v>3935000</v>
      </c>
      <c r="L49" s="22">
        <v>-3935000</v>
      </c>
      <c r="M49" s="22">
        <v>3935000</v>
      </c>
      <c r="N49" s="22">
        <v>3935000</v>
      </c>
      <c r="O49" s="22">
        <v>-3442000</v>
      </c>
      <c r="P49" s="22">
        <v>3935000</v>
      </c>
      <c r="Q49" s="22">
        <v>2012000</v>
      </c>
      <c r="R49" s="22">
        <v>2505000</v>
      </c>
      <c r="S49" s="22"/>
      <c r="T49" s="22"/>
      <c r="U49" s="22"/>
      <c r="V49" s="22"/>
      <c r="W49" s="22">
        <v>10368000</v>
      </c>
      <c r="X49" s="22">
        <v>111693999</v>
      </c>
      <c r="Y49" s="22">
        <v>-101325999</v>
      </c>
      <c r="Z49" s="23">
        <v>-90.717495932794023</v>
      </c>
      <c r="AA49" s="20">
        <v>111694000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33888506</v>
      </c>
      <c r="D51" s="48">
        <f t="shared" si="3"/>
        <v>0</v>
      </c>
      <c r="E51" s="49">
        <f t="shared" si="3"/>
        <v>10670490</v>
      </c>
      <c r="F51" s="50">
        <f t="shared" si="3"/>
        <v>-59827568</v>
      </c>
      <c r="G51" s="50">
        <f t="shared" si="3"/>
        <v>-14271198</v>
      </c>
      <c r="H51" s="50">
        <f t="shared" si="3"/>
        <v>215552866</v>
      </c>
      <c r="I51" s="50">
        <f t="shared" si="3"/>
        <v>-9721752</v>
      </c>
      <c r="J51" s="50">
        <f t="shared" si="3"/>
        <v>191559916</v>
      </c>
      <c r="K51" s="50">
        <f t="shared" si="3"/>
        <v>-27464343</v>
      </c>
      <c r="L51" s="50">
        <f t="shared" si="3"/>
        <v>-75951964</v>
      </c>
      <c r="M51" s="50">
        <f t="shared" si="3"/>
        <v>-20660866</v>
      </c>
      <c r="N51" s="50">
        <f t="shared" si="3"/>
        <v>-124077173</v>
      </c>
      <c r="O51" s="50">
        <f t="shared" si="3"/>
        <v>124127989</v>
      </c>
      <c r="P51" s="50">
        <f t="shared" si="3"/>
        <v>-20821335</v>
      </c>
      <c r="Q51" s="50">
        <f t="shared" si="3"/>
        <v>14496492</v>
      </c>
      <c r="R51" s="50">
        <f t="shared" si="3"/>
        <v>117803146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185285889</v>
      </c>
      <c r="X51" s="50">
        <f t="shared" si="3"/>
        <v>85873570</v>
      </c>
      <c r="Y51" s="50">
        <f t="shared" si="3"/>
        <v>99412319</v>
      </c>
      <c r="Z51" s="51">
        <f>+IF(X51&lt;&gt;0,+(Y51/X51)*100,0)</f>
        <v>115.76590911499312</v>
      </c>
      <c r="AA51" s="48">
        <f>SUM(AA48:AA50)</f>
        <v>-59827568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33888506</v>
      </c>
      <c r="D53" s="54">
        <f>+D51-D52</f>
        <v>0</v>
      </c>
      <c r="E53" s="55">
        <f t="shared" si="4"/>
        <v>10670490</v>
      </c>
      <c r="F53" s="56">
        <f t="shared" si="4"/>
        <v>-59827568</v>
      </c>
      <c r="G53" s="56">
        <f t="shared" si="4"/>
        <v>-14271198</v>
      </c>
      <c r="H53" s="56">
        <f t="shared" si="4"/>
        <v>215552866</v>
      </c>
      <c r="I53" s="56">
        <f t="shared" si="4"/>
        <v>-9721752</v>
      </c>
      <c r="J53" s="56">
        <f t="shared" si="4"/>
        <v>191559916</v>
      </c>
      <c r="K53" s="56">
        <f t="shared" si="4"/>
        <v>-27464343</v>
      </c>
      <c r="L53" s="56">
        <f t="shared" si="4"/>
        <v>-75951964</v>
      </c>
      <c r="M53" s="56">
        <f t="shared" si="4"/>
        <v>-20660866</v>
      </c>
      <c r="N53" s="56">
        <f t="shared" si="4"/>
        <v>-124077173</v>
      </c>
      <c r="O53" s="56">
        <f t="shared" si="4"/>
        <v>124127989</v>
      </c>
      <c r="P53" s="56">
        <f t="shared" si="4"/>
        <v>-20821335</v>
      </c>
      <c r="Q53" s="56">
        <f t="shared" si="4"/>
        <v>14496492</v>
      </c>
      <c r="R53" s="56">
        <f t="shared" si="4"/>
        <v>117803146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185285889</v>
      </c>
      <c r="X53" s="56">
        <f t="shared" si="4"/>
        <v>85873570</v>
      </c>
      <c r="Y53" s="56">
        <f t="shared" si="4"/>
        <v>99412319</v>
      </c>
      <c r="Z53" s="57">
        <f>+IF(X53&lt;&gt;0,+(Y53/X53)*100,0)</f>
        <v>115.76590911499312</v>
      </c>
      <c r="AA53" s="54">
        <f>+AA51-AA52</f>
        <v>-59827568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33888506</v>
      </c>
      <c r="D56" s="48">
        <f>SUM(D53:D55)</f>
        <v>0</v>
      </c>
      <c r="E56" s="49">
        <f t="shared" si="5"/>
        <v>10670490</v>
      </c>
      <c r="F56" s="50">
        <f t="shared" si="5"/>
        <v>-59827568</v>
      </c>
      <c r="G56" s="50">
        <f t="shared" si="5"/>
        <v>-14271198</v>
      </c>
      <c r="H56" s="50">
        <f t="shared" si="5"/>
        <v>215552866</v>
      </c>
      <c r="I56" s="50">
        <f t="shared" si="5"/>
        <v>-9721752</v>
      </c>
      <c r="J56" s="50">
        <f t="shared" si="5"/>
        <v>191559916</v>
      </c>
      <c r="K56" s="50">
        <f t="shared" si="5"/>
        <v>-27464343</v>
      </c>
      <c r="L56" s="50">
        <f t="shared" si="5"/>
        <v>-75951964</v>
      </c>
      <c r="M56" s="50">
        <f t="shared" si="5"/>
        <v>-20660866</v>
      </c>
      <c r="N56" s="50">
        <f t="shared" si="5"/>
        <v>-124077173</v>
      </c>
      <c r="O56" s="50">
        <f t="shared" si="5"/>
        <v>124127989</v>
      </c>
      <c r="P56" s="50">
        <f t="shared" si="5"/>
        <v>-20821335</v>
      </c>
      <c r="Q56" s="50">
        <f t="shared" si="5"/>
        <v>14496492</v>
      </c>
      <c r="R56" s="50">
        <f t="shared" si="5"/>
        <v>117803146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185285889</v>
      </c>
      <c r="X56" s="50">
        <f t="shared" si="5"/>
        <v>85873570</v>
      </c>
      <c r="Y56" s="50">
        <f t="shared" si="5"/>
        <v>99412319</v>
      </c>
      <c r="Z56" s="51">
        <f>+IF(X56&lt;&gt;0,+(Y56/X56)*100,0)</f>
        <v>115.76590911499312</v>
      </c>
      <c r="AA56" s="48">
        <f>SUM(AA53:AA55)</f>
        <v>-59827568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33888506</v>
      </c>
      <c r="D59" s="65">
        <f>SUM(D56:D58)</f>
        <v>0</v>
      </c>
      <c r="E59" s="66">
        <f t="shared" si="6"/>
        <v>10670490</v>
      </c>
      <c r="F59" s="67">
        <f t="shared" si="6"/>
        <v>-59827568</v>
      </c>
      <c r="G59" s="67">
        <f t="shared" si="6"/>
        <v>-14271198</v>
      </c>
      <c r="H59" s="67">
        <f t="shared" si="6"/>
        <v>215552866</v>
      </c>
      <c r="I59" s="67">
        <f t="shared" si="6"/>
        <v>-9721752</v>
      </c>
      <c r="J59" s="67">
        <f t="shared" si="6"/>
        <v>191559916</v>
      </c>
      <c r="K59" s="67">
        <f t="shared" si="6"/>
        <v>-27464343</v>
      </c>
      <c r="L59" s="67">
        <f t="shared" si="6"/>
        <v>-75951964</v>
      </c>
      <c r="M59" s="67">
        <f t="shared" si="6"/>
        <v>-20660866</v>
      </c>
      <c r="N59" s="67">
        <f t="shared" si="6"/>
        <v>-124077173</v>
      </c>
      <c r="O59" s="67">
        <f t="shared" si="6"/>
        <v>124127989</v>
      </c>
      <c r="P59" s="67">
        <f t="shared" si="6"/>
        <v>-20821335</v>
      </c>
      <c r="Q59" s="67">
        <f t="shared" si="6"/>
        <v>14496492</v>
      </c>
      <c r="R59" s="67">
        <f t="shared" si="6"/>
        <v>117803146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185285889</v>
      </c>
      <c r="X59" s="67">
        <f t="shared" si="6"/>
        <v>85873570</v>
      </c>
      <c r="Y59" s="67">
        <f t="shared" si="6"/>
        <v>99412319</v>
      </c>
      <c r="Z59" s="68">
        <f>+IF(X59&lt;&gt;0,+(Y59/X59)*100,0)</f>
        <v>115.76590911499312</v>
      </c>
      <c r="AA59" s="65">
        <f>SUM(AA56:AA58)</f>
        <v>-59827568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10575025</v>
      </c>
      <c r="D9" s="20"/>
      <c r="E9" s="21">
        <v>12958773</v>
      </c>
      <c r="F9" s="22">
        <v>12963925</v>
      </c>
      <c r="G9" s="22">
        <v>2884912</v>
      </c>
      <c r="H9" s="22">
        <v>756007</v>
      </c>
      <c r="I9" s="22">
        <v>736961</v>
      </c>
      <c r="J9" s="22">
        <v>4377880</v>
      </c>
      <c r="K9" s="22">
        <v>759479</v>
      </c>
      <c r="L9" s="22">
        <v>760689</v>
      </c>
      <c r="M9" s="22">
        <v>769233</v>
      </c>
      <c r="N9" s="22">
        <v>2289401</v>
      </c>
      <c r="O9" s="22">
        <v>717077</v>
      </c>
      <c r="P9" s="22">
        <v>721297</v>
      </c>
      <c r="Q9" s="22">
        <v>818839</v>
      </c>
      <c r="R9" s="22">
        <v>2257213</v>
      </c>
      <c r="S9" s="22"/>
      <c r="T9" s="22"/>
      <c r="U9" s="22"/>
      <c r="V9" s="22"/>
      <c r="W9" s="22">
        <v>8924494</v>
      </c>
      <c r="X9" s="22">
        <v>9722934</v>
      </c>
      <c r="Y9" s="22">
        <v>-798440</v>
      </c>
      <c r="Z9" s="23">
        <v>-8.2119245075611946</v>
      </c>
      <c r="AA9" s="20">
        <v>12963925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1510506</v>
      </c>
      <c r="D13" s="20"/>
      <c r="E13" s="21">
        <v>190854</v>
      </c>
      <c r="F13" s="22">
        <v>190854</v>
      </c>
      <c r="G13" s="22">
        <v>141715</v>
      </c>
      <c r="H13" s="22">
        <v>142151</v>
      </c>
      <c r="I13" s="22">
        <v>142586</v>
      </c>
      <c r="J13" s="22">
        <v>426452</v>
      </c>
      <c r="K13" s="22">
        <v>171060</v>
      </c>
      <c r="L13" s="22">
        <v>164124</v>
      </c>
      <c r="M13" s="22">
        <v>161948</v>
      </c>
      <c r="N13" s="22">
        <v>497132</v>
      </c>
      <c r="O13" s="22">
        <v>160942</v>
      </c>
      <c r="P13" s="22">
        <v>160669</v>
      </c>
      <c r="Q13" s="22">
        <v>211034</v>
      </c>
      <c r="R13" s="22">
        <v>532645</v>
      </c>
      <c r="S13" s="22"/>
      <c r="T13" s="22"/>
      <c r="U13" s="22"/>
      <c r="V13" s="22"/>
      <c r="W13" s="22">
        <v>1456229</v>
      </c>
      <c r="X13" s="22">
        <v>143136</v>
      </c>
      <c r="Y13" s="22">
        <v>1313093</v>
      </c>
      <c r="Z13" s="23">
        <v>917.37438520008948</v>
      </c>
      <c r="AA13" s="20">
        <v>190854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12085531</v>
      </c>
      <c r="D32" s="29">
        <f t="shared" ref="D32:Y32" si="0">SUM(D6:D31)</f>
        <v>0</v>
      </c>
      <c r="E32" s="30">
        <f t="shared" si="0"/>
        <v>13149627</v>
      </c>
      <c r="F32" s="31">
        <f t="shared" si="0"/>
        <v>13154779</v>
      </c>
      <c r="G32" s="31">
        <f t="shared" si="0"/>
        <v>3026627</v>
      </c>
      <c r="H32" s="31">
        <f t="shared" si="0"/>
        <v>898158</v>
      </c>
      <c r="I32" s="31">
        <f t="shared" si="0"/>
        <v>879547</v>
      </c>
      <c r="J32" s="31">
        <f t="shared" si="0"/>
        <v>4804332</v>
      </c>
      <c r="K32" s="31">
        <f t="shared" si="0"/>
        <v>930539</v>
      </c>
      <c r="L32" s="31">
        <f t="shared" si="0"/>
        <v>924813</v>
      </c>
      <c r="M32" s="31">
        <f t="shared" si="0"/>
        <v>931181</v>
      </c>
      <c r="N32" s="31">
        <f t="shared" si="0"/>
        <v>2786533</v>
      </c>
      <c r="O32" s="31">
        <f t="shared" si="0"/>
        <v>878019</v>
      </c>
      <c r="P32" s="31">
        <f t="shared" si="0"/>
        <v>881966</v>
      </c>
      <c r="Q32" s="31">
        <f t="shared" si="0"/>
        <v>1029873</v>
      </c>
      <c r="R32" s="31">
        <f t="shared" si="0"/>
        <v>2789858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10380723</v>
      </c>
      <c r="X32" s="31">
        <f t="shared" si="0"/>
        <v>9866070</v>
      </c>
      <c r="Y32" s="31">
        <f t="shared" si="0"/>
        <v>514653</v>
      </c>
      <c r="Z32" s="32">
        <f>+IF(X32&lt;&gt;0,+(Y32/X32)*100,0)</f>
        <v>5.2163931535048915</v>
      </c>
      <c r="AA32" s="29">
        <f>SUM(AA6:AA31)</f>
        <v>13154779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16525581</v>
      </c>
      <c r="D34" s="20"/>
      <c r="E34" s="21">
        <v>18326837</v>
      </c>
      <c r="F34" s="22">
        <v>18726837</v>
      </c>
      <c r="G34" s="22">
        <v>1390236</v>
      </c>
      <c r="H34" s="22">
        <v>1332027</v>
      </c>
      <c r="I34" s="22">
        <v>1439687</v>
      </c>
      <c r="J34" s="22">
        <v>4161950</v>
      </c>
      <c r="K34" s="22">
        <v>1445732</v>
      </c>
      <c r="L34" s="22">
        <v>2232165</v>
      </c>
      <c r="M34" s="22">
        <v>1357494</v>
      </c>
      <c r="N34" s="22">
        <v>5035391</v>
      </c>
      <c r="O34" s="22">
        <v>1633153</v>
      </c>
      <c r="P34" s="22">
        <v>1481536</v>
      </c>
      <c r="Q34" s="22">
        <v>8077193</v>
      </c>
      <c r="R34" s="22">
        <v>11191882</v>
      </c>
      <c r="S34" s="22"/>
      <c r="T34" s="22"/>
      <c r="U34" s="22"/>
      <c r="V34" s="22"/>
      <c r="W34" s="22">
        <v>20389223</v>
      </c>
      <c r="X34" s="22">
        <v>14045031</v>
      </c>
      <c r="Y34" s="22">
        <v>6344192</v>
      </c>
      <c r="Z34" s="23">
        <v>45.170366658500079</v>
      </c>
      <c r="AA34" s="20">
        <v>18726837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884773</v>
      </c>
      <c r="D37" s="20"/>
      <c r="E37" s="21">
        <v>1546946</v>
      </c>
      <c r="F37" s="22">
        <v>1546946</v>
      </c>
      <c r="G37" s="22"/>
      <c r="H37" s="22"/>
      <c r="I37" s="22"/>
      <c r="J37" s="22"/>
      <c r="K37" s="22">
        <v>48000</v>
      </c>
      <c r="L37" s="22">
        <v>156736</v>
      </c>
      <c r="M37" s="22">
        <v>97500</v>
      </c>
      <c r="N37" s="22">
        <v>302236</v>
      </c>
      <c r="O37" s="22"/>
      <c r="P37" s="22"/>
      <c r="Q37" s="22">
        <v>27822</v>
      </c>
      <c r="R37" s="22">
        <v>27822</v>
      </c>
      <c r="S37" s="22"/>
      <c r="T37" s="22"/>
      <c r="U37" s="22"/>
      <c r="V37" s="22"/>
      <c r="W37" s="22">
        <v>330058</v>
      </c>
      <c r="X37" s="22">
        <v>1160199</v>
      </c>
      <c r="Y37" s="22">
        <v>-830141</v>
      </c>
      <c r="Z37" s="23">
        <v>-71.551604509226436</v>
      </c>
      <c r="AA37" s="20">
        <v>1546946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-966199</v>
      </c>
      <c r="D39" s="20"/>
      <c r="E39" s="21">
        <v>252389</v>
      </c>
      <c r="F39" s="22">
        <v>252389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189279</v>
      </c>
      <c r="Y39" s="22">
        <v>-189279</v>
      </c>
      <c r="Z39" s="23">
        <v>-100</v>
      </c>
      <c r="AA39" s="20">
        <v>252389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12275111</v>
      </c>
      <c r="D41" s="20"/>
      <c r="E41" s="21">
        <v>17750000</v>
      </c>
      <c r="F41" s="22">
        <v>17500000</v>
      </c>
      <c r="G41" s="22"/>
      <c r="H41" s="22">
        <v>681720</v>
      </c>
      <c r="I41" s="22">
        <v>236470</v>
      </c>
      <c r="J41" s="22">
        <v>918190</v>
      </c>
      <c r="K41" s="22">
        <v>2142349</v>
      </c>
      <c r="L41" s="22">
        <v>1083135</v>
      </c>
      <c r="M41" s="22">
        <v>1102482</v>
      </c>
      <c r="N41" s="22">
        <v>4327966</v>
      </c>
      <c r="O41" s="22">
        <v>1227942</v>
      </c>
      <c r="P41" s="22">
        <v>565943</v>
      </c>
      <c r="Q41" s="22">
        <v>826008</v>
      </c>
      <c r="R41" s="22">
        <v>2619893</v>
      </c>
      <c r="S41" s="22"/>
      <c r="T41" s="22"/>
      <c r="U41" s="22"/>
      <c r="V41" s="22"/>
      <c r="W41" s="22">
        <v>7866049</v>
      </c>
      <c r="X41" s="22">
        <v>13124997</v>
      </c>
      <c r="Y41" s="22">
        <v>-5258948</v>
      </c>
      <c r="Z41" s="23">
        <v>-40.06818439653739</v>
      </c>
      <c r="AA41" s="20">
        <v>17500000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1629835</v>
      </c>
      <c r="D44" s="20"/>
      <c r="E44" s="21">
        <v>570138</v>
      </c>
      <c r="F44" s="22">
        <v>570138</v>
      </c>
      <c r="G44" s="22">
        <v>11772</v>
      </c>
      <c r="H44" s="22">
        <v>10665</v>
      </c>
      <c r="I44" s="22">
        <v>11855</v>
      </c>
      <c r="J44" s="22">
        <v>34292</v>
      </c>
      <c r="K44" s="22">
        <v>14059</v>
      </c>
      <c r="L44" s="22">
        <v>19721</v>
      </c>
      <c r="M44" s="22">
        <v>11240</v>
      </c>
      <c r="N44" s="22">
        <v>45020</v>
      </c>
      <c r="O44" s="22">
        <v>13765</v>
      </c>
      <c r="P44" s="22">
        <v>12298</v>
      </c>
      <c r="Q44" s="22"/>
      <c r="R44" s="22">
        <v>26063</v>
      </c>
      <c r="S44" s="22"/>
      <c r="T44" s="22"/>
      <c r="U44" s="22"/>
      <c r="V44" s="22"/>
      <c r="W44" s="22">
        <v>105375</v>
      </c>
      <c r="X44" s="22">
        <v>427590</v>
      </c>
      <c r="Y44" s="22">
        <v>-322215</v>
      </c>
      <c r="Z44" s="23">
        <v>-75.356065389742511</v>
      </c>
      <c r="AA44" s="20">
        <v>570138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30349101</v>
      </c>
      <c r="D47" s="29">
        <f t="shared" ref="D47:Y47" si="1">SUM(D34:D46)</f>
        <v>0</v>
      </c>
      <c r="E47" s="30">
        <f t="shared" si="1"/>
        <v>38446310</v>
      </c>
      <c r="F47" s="31">
        <f t="shared" si="1"/>
        <v>38596310</v>
      </c>
      <c r="G47" s="31">
        <f t="shared" si="1"/>
        <v>1402008</v>
      </c>
      <c r="H47" s="31">
        <f t="shared" si="1"/>
        <v>2024412</v>
      </c>
      <c r="I47" s="31">
        <f t="shared" si="1"/>
        <v>1688012</v>
      </c>
      <c r="J47" s="31">
        <f t="shared" si="1"/>
        <v>5114432</v>
      </c>
      <c r="K47" s="31">
        <f t="shared" si="1"/>
        <v>3650140</v>
      </c>
      <c r="L47" s="31">
        <f t="shared" si="1"/>
        <v>3491757</v>
      </c>
      <c r="M47" s="31">
        <f t="shared" si="1"/>
        <v>2568716</v>
      </c>
      <c r="N47" s="31">
        <f t="shared" si="1"/>
        <v>9710613</v>
      </c>
      <c r="O47" s="31">
        <f t="shared" si="1"/>
        <v>2874860</v>
      </c>
      <c r="P47" s="31">
        <f t="shared" si="1"/>
        <v>2059777</v>
      </c>
      <c r="Q47" s="31">
        <f t="shared" si="1"/>
        <v>8931023</v>
      </c>
      <c r="R47" s="31">
        <f t="shared" si="1"/>
        <v>13865660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28690705</v>
      </c>
      <c r="X47" s="31">
        <f t="shared" si="1"/>
        <v>28947096</v>
      </c>
      <c r="Y47" s="31">
        <f t="shared" si="1"/>
        <v>-256391</v>
      </c>
      <c r="Z47" s="32">
        <f>+IF(X47&lt;&gt;0,+(Y47/X47)*100,0)</f>
        <v>-0.88572269909216461</v>
      </c>
      <c r="AA47" s="29">
        <f>SUM(AA34:AA46)</f>
        <v>38596310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-18263570</v>
      </c>
      <c r="D48" s="39">
        <f t="shared" si="2"/>
        <v>0</v>
      </c>
      <c r="E48" s="40">
        <f t="shared" si="2"/>
        <v>-25296683</v>
      </c>
      <c r="F48" s="41">
        <f t="shared" si="2"/>
        <v>-25441531</v>
      </c>
      <c r="G48" s="41">
        <f t="shared" si="2"/>
        <v>1624619</v>
      </c>
      <c r="H48" s="41">
        <f t="shared" si="2"/>
        <v>-1126254</v>
      </c>
      <c r="I48" s="41">
        <f t="shared" si="2"/>
        <v>-808465</v>
      </c>
      <c r="J48" s="41">
        <f t="shared" si="2"/>
        <v>-310100</v>
      </c>
      <c r="K48" s="41">
        <f t="shared" si="2"/>
        <v>-2719601</v>
      </c>
      <c r="L48" s="41">
        <f t="shared" si="2"/>
        <v>-2566944</v>
      </c>
      <c r="M48" s="41">
        <f t="shared" si="2"/>
        <v>-1637535</v>
      </c>
      <c r="N48" s="41">
        <f t="shared" si="2"/>
        <v>-6924080</v>
      </c>
      <c r="O48" s="41">
        <f t="shared" si="2"/>
        <v>-1996841</v>
      </c>
      <c r="P48" s="41">
        <f t="shared" si="2"/>
        <v>-1177811</v>
      </c>
      <c r="Q48" s="41">
        <f t="shared" si="2"/>
        <v>-7901150</v>
      </c>
      <c r="R48" s="41">
        <f t="shared" si="2"/>
        <v>-11075802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-18309982</v>
      </c>
      <c r="X48" s="41">
        <f t="shared" si="2"/>
        <v>-19081026</v>
      </c>
      <c r="Y48" s="41">
        <f t="shared" si="2"/>
        <v>771044</v>
      </c>
      <c r="Z48" s="42">
        <f>+IF(X48&lt;&gt;0,+(Y48/X48)*100,0)</f>
        <v>-4.0408938177643066</v>
      </c>
      <c r="AA48" s="39">
        <f>+AA32-AA47</f>
        <v>-25441531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-18263570</v>
      </c>
      <c r="D51" s="48">
        <f t="shared" si="3"/>
        <v>0</v>
      </c>
      <c r="E51" s="49">
        <f t="shared" si="3"/>
        <v>-25296683</v>
      </c>
      <c r="F51" s="50">
        <f t="shared" si="3"/>
        <v>-25441531</v>
      </c>
      <c r="G51" s="50">
        <f t="shared" si="3"/>
        <v>1624619</v>
      </c>
      <c r="H51" s="50">
        <f t="shared" si="3"/>
        <v>-1126254</v>
      </c>
      <c r="I51" s="50">
        <f t="shared" si="3"/>
        <v>-808465</v>
      </c>
      <c r="J51" s="50">
        <f t="shared" si="3"/>
        <v>-310100</v>
      </c>
      <c r="K51" s="50">
        <f t="shared" si="3"/>
        <v>-2719601</v>
      </c>
      <c r="L51" s="50">
        <f t="shared" si="3"/>
        <v>-2566944</v>
      </c>
      <c r="M51" s="50">
        <f t="shared" si="3"/>
        <v>-1637535</v>
      </c>
      <c r="N51" s="50">
        <f t="shared" si="3"/>
        <v>-6924080</v>
      </c>
      <c r="O51" s="50">
        <f t="shared" si="3"/>
        <v>-1996841</v>
      </c>
      <c r="P51" s="50">
        <f t="shared" si="3"/>
        <v>-1177811</v>
      </c>
      <c r="Q51" s="50">
        <f t="shared" si="3"/>
        <v>-7901150</v>
      </c>
      <c r="R51" s="50">
        <f t="shared" si="3"/>
        <v>-11075802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-18309982</v>
      </c>
      <c r="X51" s="50">
        <f t="shared" si="3"/>
        <v>-19081026</v>
      </c>
      <c r="Y51" s="50">
        <f t="shared" si="3"/>
        <v>771044</v>
      </c>
      <c r="Z51" s="51">
        <f>+IF(X51&lt;&gt;0,+(Y51/X51)*100,0)</f>
        <v>-4.0408938177643066</v>
      </c>
      <c r="AA51" s="48">
        <f>SUM(AA48:AA50)</f>
        <v>-25441531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-18263570</v>
      </c>
      <c r="D53" s="54">
        <f>+D51-D52</f>
        <v>0</v>
      </c>
      <c r="E53" s="55">
        <f t="shared" si="4"/>
        <v>-25296683</v>
      </c>
      <c r="F53" s="56">
        <f t="shared" si="4"/>
        <v>-25441531</v>
      </c>
      <c r="G53" s="56">
        <f t="shared" si="4"/>
        <v>1624619</v>
      </c>
      <c r="H53" s="56">
        <f t="shared" si="4"/>
        <v>-1126254</v>
      </c>
      <c r="I53" s="56">
        <f t="shared" si="4"/>
        <v>-808465</v>
      </c>
      <c r="J53" s="56">
        <f t="shared" si="4"/>
        <v>-310100</v>
      </c>
      <c r="K53" s="56">
        <f t="shared" si="4"/>
        <v>-2719601</v>
      </c>
      <c r="L53" s="56">
        <f t="shared" si="4"/>
        <v>-2566944</v>
      </c>
      <c r="M53" s="56">
        <f t="shared" si="4"/>
        <v>-1637535</v>
      </c>
      <c r="N53" s="56">
        <f t="shared" si="4"/>
        <v>-6924080</v>
      </c>
      <c r="O53" s="56">
        <f t="shared" si="4"/>
        <v>-1996841</v>
      </c>
      <c r="P53" s="56">
        <f t="shared" si="4"/>
        <v>-1177811</v>
      </c>
      <c r="Q53" s="56">
        <f t="shared" si="4"/>
        <v>-7901150</v>
      </c>
      <c r="R53" s="56">
        <f t="shared" si="4"/>
        <v>-11075802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-18309982</v>
      </c>
      <c r="X53" s="56">
        <f t="shared" si="4"/>
        <v>-19081026</v>
      </c>
      <c r="Y53" s="56">
        <f t="shared" si="4"/>
        <v>771044</v>
      </c>
      <c r="Z53" s="57">
        <f>+IF(X53&lt;&gt;0,+(Y53/X53)*100,0)</f>
        <v>-4.0408938177643066</v>
      </c>
      <c r="AA53" s="54">
        <f>+AA51-AA52</f>
        <v>-25441531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-18263570</v>
      </c>
      <c r="D56" s="48">
        <f>SUM(D53:D55)</f>
        <v>0</v>
      </c>
      <c r="E56" s="49">
        <f t="shared" si="5"/>
        <v>-25296683</v>
      </c>
      <c r="F56" s="50">
        <f t="shared" si="5"/>
        <v>-25441531</v>
      </c>
      <c r="G56" s="50">
        <f t="shared" si="5"/>
        <v>1624619</v>
      </c>
      <c r="H56" s="50">
        <f t="shared" si="5"/>
        <v>-1126254</v>
      </c>
      <c r="I56" s="50">
        <f t="shared" si="5"/>
        <v>-808465</v>
      </c>
      <c r="J56" s="50">
        <f t="shared" si="5"/>
        <v>-310100</v>
      </c>
      <c r="K56" s="50">
        <f t="shared" si="5"/>
        <v>-2719601</v>
      </c>
      <c r="L56" s="50">
        <f t="shared" si="5"/>
        <v>-2566944</v>
      </c>
      <c r="M56" s="50">
        <f t="shared" si="5"/>
        <v>-1637535</v>
      </c>
      <c r="N56" s="50">
        <f t="shared" si="5"/>
        <v>-6924080</v>
      </c>
      <c r="O56" s="50">
        <f t="shared" si="5"/>
        <v>-1996841</v>
      </c>
      <c r="P56" s="50">
        <f t="shared" si="5"/>
        <v>-1177811</v>
      </c>
      <c r="Q56" s="50">
        <f t="shared" si="5"/>
        <v>-7901150</v>
      </c>
      <c r="R56" s="50">
        <f t="shared" si="5"/>
        <v>-11075802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-18309982</v>
      </c>
      <c r="X56" s="50">
        <f t="shared" si="5"/>
        <v>-19081026</v>
      </c>
      <c r="Y56" s="50">
        <f t="shared" si="5"/>
        <v>771044</v>
      </c>
      <c r="Z56" s="51">
        <f>+IF(X56&lt;&gt;0,+(Y56/X56)*100,0)</f>
        <v>-4.0408938177643066</v>
      </c>
      <c r="AA56" s="48">
        <f>SUM(AA53:AA55)</f>
        <v>-25441531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-18263570</v>
      </c>
      <c r="D59" s="65">
        <f>SUM(D56:D58)</f>
        <v>0</v>
      </c>
      <c r="E59" s="66">
        <f t="shared" si="6"/>
        <v>-25296683</v>
      </c>
      <c r="F59" s="67">
        <f t="shared" si="6"/>
        <v>-25441531</v>
      </c>
      <c r="G59" s="67">
        <f t="shared" si="6"/>
        <v>1624619</v>
      </c>
      <c r="H59" s="67">
        <f t="shared" si="6"/>
        <v>-1126254</v>
      </c>
      <c r="I59" s="67">
        <f t="shared" si="6"/>
        <v>-808465</v>
      </c>
      <c r="J59" s="67">
        <f t="shared" si="6"/>
        <v>-310100</v>
      </c>
      <c r="K59" s="67">
        <f t="shared" si="6"/>
        <v>-2719601</v>
      </c>
      <c r="L59" s="67">
        <f t="shared" si="6"/>
        <v>-2566944</v>
      </c>
      <c r="M59" s="67">
        <f t="shared" si="6"/>
        <v>-1637535</v>
      </c>
      <c r="N59" s="67">
        <f t="shared" si="6"/>
        <v>-6924080</v>
      </c>
      <c r="O59" s="67">
        <f t="shared" si="6"/>
        <v>-1996841</v>
      </c>
      <c r="P59" s="67">
        <f t="shared" si="6"/>
        <v>-1177811</v>
      </c>
      <c r="Q59" s="67">
        <f t="shared" si="6"/>
        <v>-7901150</v>
      </c>
      <c r="R59" s="67">
        <f t="shared" si="6"/>
        <v>-11075802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-18309982</v>
      </c>
      <c r="X59" s="67">
        <f t="shared" si="6"/>
        <v>-19081026</v>
      </c>
      <c r="Y59" s="67">
        <f t="shared" si="6"/>
        <v>771044</v>
      </c>
      <c r="Z59" s="68">
        <f>+IF(X59&lt;&gt;0,+(Y59/X59)*100,0)</f>
        <v>-4.0408938177643066</v>
      </c>
      <c r="AA59" s="65">
        <f>SUM(AA56:AA58)</f>
        <v>-25441531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1757750</v>
      </c>
      <c r="D34" s="20"/>
      <c r="E34" s="21">
        <v>3119213</v>
      </c>
      <c r="F34" s="22">
        <v>3119213</v>
      </c>
      <c r="G34" s="22">
        <v>146079</v>
      </c>
      <c r="H34" s="22"/>
      <c r="I34" s="22">
        <v>139000</v>
      </c>
      <c r="J34" s="22">
        <v>285079</v>
      </c>
      <c r="K34" s="22">
        <v>139000</v>
      </c>
      <c r="L34" s="22">
        <v>139000</v>
      </c>
      <c r="M34" s="22">
        <v>139000</v>
      </c>
      <c r="N34" s="22">
        <v>417000</v>
      </c>
      <c r="O34" s="22">
        <v>139000</v>
      </c>
      <c r="P34" s="22">
        <v>139000</v>
      </c>
      <c r="Q34" s="22">
        <v>139000</v>
      </c>
      <c r="R34" s="22">
        <v>417000</v>
      </c>
      <c r="S34" s="22"/>
      <c r="T34" s="22"/>
      <c r="U34" s="22"/>
      <c r="V34" s="22"/>
      <c r="W34" s="22">
        <v>1119079</v>
      </c>
      <c r="X34" s="22">
        <v>2339415</v>
      </c>
      <c r="Y34" s="22">
        <v>-1220336</v>
      </c>
      <c r="Z34" s="23">
        <v>-52.1641521491484</v>
      </c>
      <c r="AA34" s="20">
        <v>3119213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167465</v>
      </c>
      <c r="D37" s="20"/>
      <c r="E37" s="21">
        <v>217391</v>
      </c>
      <c r="F37" s="22">
        <v>217391</v>
      </c>
      <c r="G37" s="22"/>
      <c r="H37" s="22">
        <v>18000</v>
      </c>
      <c r="I37" s="22"/>
      <c r="J37" s="22">
        <v>18000</v>
      </c>
      <c r="K37" s="22">
        <v>22320</v>
      </c>
      <c r="L37" s="22">
        <v>32736</v>
      </c>
      <c r="M37" s="22">
        <v>29500</v>
      </c>
      <c r="N37" s="22">
        <v>84556</v>
      </c>
      <c r="O37" s="22"/>
      <c r="P37" s="22"/>
      <c r="Q37" s="22"/>
      <c r="R37" s="22"/>
      <c r="S37" s="22"/>
      <c r="T37" s="22"/>
      <c r="U37" s="22"/>
      <c r="V37" s="22"/>
      <c r="W37" s="22">
        <v>102556</v>
      </c>
      <c r="X37" s="22">
        <v>163044</v>
      </c>
      <c r="Y37" s="22">
        <v>-60488</v>
      </c>
      <c r="Z37" s="23">
        <v>-37.099187949265229</v>
      </c>
      <c r="AA37" s="20">
        <v>217391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739500</v>
      </c>
      <c r="D41" s="20"/>
      <c r="E41" s="21">
        <v>3304347</v>
      </c>
      <c r="F41" s="22">
        <v>1652174</v>
      </c>
      <c r="G41" s="22">
        <v>57500</v>
      </c>
      <c r="H41" s="22">
        <v>62500</v>
      </c>
      <c r="I41" s="22">
        <v>91000</v>
      </c>
      <c r="J41" s="22">
        <v>211000</v>
      </c>
      <c r="K41" s="22">
        <v>88500</v>
      </c>
      <c r="L41" s="22">
        <v>88500</v>
      </c>
      <c r="M41" s="22"/>
      <c r="N41" s="22">
        <v>177000</v>
      </c>
      <c r="O41" s="22">
        <v>390900</v>
      </c>
      <c r="P41" s="22">
        <v>98800</v>
      </c>
      <c r="Q41" s="22">
        <v>98800</v>
      </c>
      <c r="R41" s="22">
        <v>588500</v>
      </c>
      <c r="S41" s="22"/>
      <c r="T41" s="22"/>
      <c r="U41" s="22"/>
      <c r="V41" s="22"/>
      <c r="W41" s="22">
        <v>976500</v>
      </c>
      <c r="X41" s="22">
        <v>1239129</v>
      </c>
      <c r="Y41" s="22">
        <v>-262629</v>
      </c>
      <c r="Z41" s="23">
        <v>-21.194645593800161</v>
      </c>
      <c r="AA41" s="20">
        <v>1652174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419465</v>
      </c>
      <c r="D44" s="20"/>
      <c r="E44" s="21">
        <v>215957</v>
      </c>
      <c r="F44" s="22">
        <v>168130</v>
      </c>
      <c r="G44" s="22"/>
      <c r="H44" s="22"/>
      <c r="I44" s="22">
        <v>1390</v>
      </c>
      <c r="J44" s="22">
        <v>1390</v>
      </c>
      <c r="K44" s="22">
        <v>1390</v>
      </c>
      <c r="L44" s="22">
        <v>6090</v>
      </c>
      <c r="M44" s="22">
        <v>8740</v>
      </c>
      <c r="N44" s="22">
        <v>16220</v>
      </c>
      <c r="O44" s="22">
        <v>1390</v>
      </c>
      <c r="P44" s="22">
        <v>1390</v>
      </c>
      <c r="Q44" s="22">
        <v>9654</v>
      </c>
      <c r="R44" s="22">
        <v>12434</v>
      </c>
      <c r="S44" s="22"/>
      <c r="T44" s="22"/>
      <c r="U44" s="22"/>
      <c r="V44" s="22"/>
      <c r="W44" s="22">
        <v>30044</v>
      </c>
      <c r="X44" s="22">
        <v>126072</v>
      </c>
      <c r="Y44" s="22">
        <v>-96028</v>
      </c>
      <c r="Z44" s="23">
        <v>-76.169173170886467</v>
      </c>
      <c r="AA44" s="20">
        <v>168130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3084180</v>
      </c>
      <c r="D47" s="29">
        <f t="shared" ref="D47:Y47" si="1">SUM(D34:D46)</f>
        <v>0</v>
      </c>
      <c r="E47" s="30">
        <f t="shared" si="1"/>
        <v>6856908</v>
      </c>
      <c r="F47" s="31">
        <f t="shared" si="1"/>
        <v>5156908</v>
      </c>
      <c r="G47" s="31">
        <f t="shared" si="1"/>
        <v>203579</v>
      </c>
      <c r="H47" s="31">
        <f t="shared" si="1"/>
        <v>80500</v>
      </c>
      <c r="I47" s="31">
        <f t="shared" si="1"/>
        <v>231390</v>
      </c>
      <c r="J47" s="31">
        <f t="shared" si="1"/>
        <v>515469</v>
      </c>
      <c r="K47" s="31">
        <f t="shared" si="1"/>
        <v>251210</v>
      </c>
      <c r="L47" s="31">
        <f t="shared" si="1"/>
        <v>266326</v>
      </c>
      <c r="M47" s="31">
        <f t="shared" si="1"/>
        <v>177240</v>
      </c>
      <c r="N47" s="31">
        <f t="shared" si="1"/>
        <v>694776</v>
      </c>
      <c r="O47" s="31">
        <f t="shared" si="1"/>
        <v>531290</v>
      </c>
      <c r="P47" s="31">
        <f t="shared" si="1"/>
        <v>239190</v>
      </c>
      <c r="Q47" s="31">
        <f t="shared" si="1"/>
        <v>247454</v>
      </c>
      <c r="R47" s="31">
        <f t="shared" si="1"/>
        <v>1017934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2228179</v>
      </c>
      <c r="X47" s="31">
        <f t="shared" si="1"/>
        <v>3867660</v>
      </c>
      <c r="Y47" s="31">
        <f t="shared" si="1"/>
        <v>-1639481</v>
      </c>
      <c r="Z47" s="32">
        <f>+IF(X47&lt;&gt;0,+(Y47/X47)*100,0)</f>
        <v>-42.38948097816251</v>
      </c>
      <c r="AA47" s="29">
        <f>SUM(AA34:AA46)</f>
        <v>5156908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-3084180</v>
      </c>
      <c r="D48" s="39">
        <f t="shared" si="2"/>
        <v>0</v>
      </c>
      <c r="E48" s="40">
        <f t="shared" si="2"/>
        <v>-6856908</v>
      </c>
      <c r="F48" s="41">
        <f t="shared" si="2"/>
        <v>-5156908</v>
      </c>
      <c r="G48" s="41">
        <f t="shared" si="2"/>
        <v>-203579</v>
      </c>
      <c r="H48" s="41">
        <f t="shared" si="2"/>
        <v>-80500</v>
      </c>
      <c r="I48" s="41">
        <f t="shared" si="2"/>
        <v>-231390</v>
      </c>
      <c r="J48" s="41">
        <f t="shared" si="2"/>
        <v>-515469</v>
      </c>
      <c r="K48" s="41">
        <f t="shared" si="2"/>
        <v>-251210</v>
      </c>
      <c r="L48" s="41">
        <f t="shared" si="2"/>
        <v>-266326</v>
      </c>
      <c r="M48" s="41">
        <f t="shared" si="2"/>
        <v>-177240</v>
      </c>
      <c r="N48" s="41">
        <f t="shared" si="2"/>
        <v>-694776</v>
      </c>
      <c r="O48" s="41">
        <f t="shared" si="2"/>
        <v>-531290</v>
      </c>
      <c r="P48" s="41">
        <f t="shared" si="2"/>
        <v>-239190</v>
      </c>
      <c r="Q48" s="41">
        <f t="shared" si="2"/>
        <v>-247454</v>
      </c>
      <c r="R48" s="41">
        <f t="shared" si="2"/>
        <v>-1017934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-2228179</v>
      </c>
      <c r="X48" s="41">
        <f t="shared" si="2"/>
        <v>-3867660</v>
      </c>
      <c r="Y48" s="41">
        <f t="shared" si="2"/>
        <v>1639481</v>
      </c>
      <c r="Z48" s="42">
        <f>+IF(X48&lt;&gt;0,+(Y48/X48)*100,0)</f>
        <v>-42.38948097816251</v>
      </c>
      <c r="AA48" s="39">
        <f>+AA32-AA47</f>
        <v>-5156908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-3084180</v>
      </c>
      <c r="D51" s="48">
        <f t="shared" si="3"/>
        <v>0</v>
      </c>
      <c r="E51" s="49">
        <f t="shared" si="3"/>
        <v>-6856908</v>
      </c>
      <c r="F51" s="50">
        <f t="shared" si="3"/>
        <v>-5156908</v>
      </c>
      <c r="G51" s="50">
        <f t="shared" si="3"/>
        <v>-203579</v>
      </c>
      <c r="H51" s="50">
        <f t="shared" si="3"/>
        <v>-80500</v>
      </c>
      <c r="I51" s="50">
        <f t="shared" si="3"/>
        <v>-231390</v>
      </c>
      <c r="J51" s="50">
        <f t="shared" si="3"/>
        <v>-515469</v>
      </c>
      <c r="K51" s="50">
        <f t="shared" si="3"/>
        <v>-251210</v>
      </c>
      <c r="L51" s="50">
        <f t="shared" si="3"/>
        <v>-266326</v>
      </c>
      <c r="M51" s="50">
        <f t="shared" si="3"/>
        <v>-177240</v>
      </c>
      <c r="N51" s="50">
        <f t="shared" si="3"/>
        <v>-694776</v>
      </c>
      <c r="O51" s="50">
        <f t="shared" si="3"/>
        <v>-531290</v>
      </c>
      <c r="P51" s="50">
        <f t="shared" si="3"/>
        <v>-239190</v>
      </c>
      <c r="Q51" s="50">
        <f t="shared" si="3"/>
        <v>-247454</v>
      </c>
      <c r="R51" s="50">
        <f t="shared" si="3"/>
        <v>-1017934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-2228179</v>
      </c>
      <c r="X51" s="50">
        <f t="shared" si="3"/>
        <v>-3867660</v>
      </c>
      <c r="Y51" s="50">
        <f t="shared" si="3"/>
        <v>1639481</v>
      </c>
      <c r="Z51" s="51">
        <f>+IF(X51&lt;&gt;0,+(Y51/X51)*100,0)</f>
        <v>-42.38948097816251</v>
      </c>
      <c r="AA51" s="48">
        <f>SUM(AA48:AA50)</f>
        <v>-5156908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-3084180</v>
      </c>
      <c r="D53" s="54">
        <f>+D51-D52</f>
        <v>0</v>
      </c>
      <c r="E53" s="55">
        <f t="shared" si="4"/>
        <v>-6856908</v>
      </c>
      <c r="F53" s="56">
        <f t="shared" si="4"/>
        <v>-5156908</v>
      </c>
      <c r="G53" s="56">
        <f t="shared" si="4"/>
        <v>-203579</v>
      </c>
      <c r="H53" s="56">
        <f t="shared" si="4"/>
        <v>-80500</v>
      </c>
      <c r="I53" s="56">
        <f t="shared" si="4"/>
        <v>-231390</v>
      </c>
      <c r="J53" s="56">
        <f t="shared" si="4"/>
        <v>-515469</v>
      </c>
      <c r="K53" s="56">
        <f t="shared" si="4"/>
        <v>-251210</v>
      </c>
      <c r="L53" s="56">
        <f t="shared" si="4"/>
        <v>-266326</v>
      </c>
      <c r="M53" s="56">
        <f t="shared" si="4"/>
        <v>-177240</v>
      </c>
      <c r="N53" s="56">
        <f t="shared" si="4"/>
        <v>-694776</v>
      </c>
      <c r="O53" s="56">
        <f t="shared" si="4"/>
        <v>-531290</v>
      </c>
      <c r="P53" s="56">
        <f t="shared" si="4"/>
        <v>-239190</v>
      </c>
      <c r="Q53" s="56">
        <f t="shared" si="4"/>
        <v>-247454</v>
      </c>
      <c r="R53" s="56">
        <f t="shared" si="4"/>
        <v>-1017934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-2228179</v>
      </c>
      <c r="X53" s="56">
        <f t="shared" si="4"/>
        <v>-3867660</v>
      </c>
      <c r="Y53" s="56">
        <f t="shared" si="4"/>
        <v>1639481</v>
      </c>
      <c r="Z53" s="57">
        <f>+IF(X53&lt;&gt;0,+(Y53/X53)*100,0)</f>
        <v>-42.38948097816251</v>
      </c>
      <c r="AA53" s="54">
        <f>+AA51-AA52</f>
        <v>-5156908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-3084180</v>
      </c>
      <c r="D56" s="48">
        <f>SUM(D53:D55)</f>
        <v>0</v>
      </c>
      <c r="E56" s="49">
        <f t="shared" si="5"/>
        <v>-6856908</v>
      </c>
      <c r="F56" s="50">
        <f t="shared" si="5"/>
        <v>-5156908</v>
      </c>
      <c r="G56" s="50">
        <f t="shared" si="5"/>
        <v>-203579</v>
      </c>
      <c r="H56" s="50">
        <f t="shared" si="5"/>
        <v>-80500</v>
      </c>
      <c r="I56" s="50">
        <f t="shared" si="5"/>
        <v>-231390</v>
      </c>
      <c r="J56" s="50">
        <f t="shared" si="5"/>
        <v>-515469</v>
      </c>
      <c r="K56" s="50">
        <f t="shared" si="5"/>
        <v>-251210</v>
      </c>
      <c r="L56" s="50">
        <f t="shared" si="5"/>
        <v>-266326</v>
      </c>
      <c r="M56" s="50">
        <f t="shared" si="5"/>
        <v>-177240</v>
      </c>
      <c r="N56" s="50">
        <f t="shared" si="5"/>
        <v>-694776</v>
      </c>
      <c r="O56" s="50">
        <f t="shared" si="5"/>
        <v>-531290</v>
      </c>
      <c r="P56" s="50">
        <f t="shared" si="5"/>
        <v>-239190</v>
      </c>
      <c r="Q56" s="50">
        <f t="shared" si="5"/>
        <v>-247454</v>
      </c>
      <c r="R56" s="50">
        <f t="shared" si="5"/>
        <v>-1017934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-2228179</v>
      </c>
      <c r="X56" s="50">
        <f t="shared" si="5"/>
        <v>-3867660</v>
      </c>
      <c r="Y56" s="50">
        <f t="shared" si="5"/>
        <v>1639481</v>
      </c>
      <c r="Z56" s="51">
        <f>+IF(X56&lt;&gt;0,+(Y56/X56)*100,0)</f>
        <v>-42.38948097816251</v>
      </c>
      <c r="AA56" s="48">
        <f>SUM(AA53:AA55)</f>
        <v>-5156908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-3084180</v>
      </c>
      <c r="D59" s="65">
        <f>SUM(D56:D58)</f>
        <v>0</v>
      </c>
      <c r="E59" s="66">
        <f t="shared" si="6"/>
        <v>-6856908</v>
      </c>
      <c r="F59" s="67">
        <f t="shared" si="6"/>
        <v>-5156908</v>
      </c>
      <c r="G59" s="67">
        <f t="shared" si="6"/>
        <v>-203579</v>
      </c>
      <c r="H59" s="67">
        <f t="shared" si="6"/>
        <v>-80500</v>
      </c>
      <c r="I59" s="67">
        <f t="shared" si="6"/>
        <v>-231390</v>
      </c>
      <c r="J59" s="67">
        <f t="shared" si="6"/>
        <v>-515469</v>
      </c>
      <c r="K59" s="67">
        <f t="shared" si="6"/>
        <v>-251210</v>
      </c>
      <c r="L59" s="67">
        <f t="shared" si="6"/>
        <v>-266326</v>
      </c>
      <c r="M59" s="67">
        <f t="shared" si="6"/>
        <v>-177240</v>
      </c>
      <c r="N59" s="67">
        <f t="shared" si="6"/>
        <v>-694776</v>
      </c>
      <c r="O59" s="67">
        <f t="shared" si="6"/>
        <v>-531290</v>
      </c>
      <c r="P59" s="67">
        <f t="shared" si="6"/>
        <v>-239190</v>
      </c>
      <c r="Q59" s="67">
        <f t="shared" si="6"/>
        <v>-247454</v>
      </c>
      <c r="R59" s="67">
        <f t="shared" si="6"/>
        <v>-1017934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-2228179</v>
      </c>
      <c r="X59" s="67">
        <f t="shared" si="6"/>
        <v>-3867660</v>
      </c>
      <c r="Y59" s="67">
        <f t="shared" si="6"/>
        <v>1639481</v>
      </c>
      <c r="Z59" s="68">
        <f>+IF(X59&lt;&gt;0,+(Y59/X59)*100,0)</f>
        <v>-42.38948097816251</v>
      </c>
      <c r="AA59" s="65">
        <f>SUM(AA56:AA58)</f>
        <v>-5156908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2845153</v>
      </c>
      <c r="F9" s="22">
        <v>2121331</v>
      </c>
      <c r="G9" s="22"/>
      <c r="H9" s="22">
        <v>238959</v>
      </c>
      <c r="I9" s="22">
        <v>1520753</v>
      </c>
      <c r="J9" s="22">
        <v>1759712</v>
      </c>
      <c r="K9" s="22">
        <v>275104</v>
      </c>
      <c r="L9" s="22">
        <v>260456</v>
      </c>
      <c r="M9" s="22">
        <v>261711</v>
      </c>
      <c r="N9" s="22">
        <v>797271</v>
      </c>
      <c r="O9" s="22">
        <v>235053</v>
      </c>
      <c r="P9" s="22">
        <v>-1313412</v>
      </c>
      <c r="Q9" s="22">
        <v>251126</v>
      </c>
      <c r="R9" s="22">
        <v>-827233</v>
      </c>
      <c r="S9" s="22"/>
      <c r="T9" s="22"/>
      <c r="U9" s="22"/>
      <c r="V9" s="22"/>
      <c r="W9" s="22">
        <v>1729750</v>
      </c>
      <c r="X9" s="22">
        <v>1892590</v>
      </c>
      <c r="Y9" s="22">
        <v>-162840</v>
      </c>
      <c r="Z9" s="23">
        <v>-8.6040822365118697</v>
      </c>
      <c r="AA9" s="20">
        <v>2121331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94752</v>
      </c>
      <c r="F19" s="22">
        <v>94752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71064</v>
      </c>
      <c r="Y19" s="22">
        <v>-71064</v>
      </c>
      <c r="Z19" s="23">
        <v>-100</v>
      </c>
      <c r="AA19" s="20">
        <v>94752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8063808</v>
      </c>
      <c r="F25" s="22">
        <v>8063808</v>
      </c>
      <c r="G25" s="22"/>
      <c r="H25" s="22">
        <v>6985804</v>
      </c>
      <c r="I25" s="22">
        <v>309379</v>
      </c>
      <c r="J25" s="22">
        <v>7295183</v>
      </c>
      <c r="K25" s="22"/>
      <c r="L25" s="22"/>
      <c r="M25" s="22">
        <v>383476</v>
      </c>
      <c r="N25" s="22">
        <v>383476</v>
      </c>
      <c r="O25" s="22">
        <v>38149</v>
      </c>
      <c r="P25" s="22">
        <v>251915</v>
      </c>
      <c r="Q25" s="22">
        <v>95085</v>
      </c>
      <c r="R25" s="22">
        <v>385149</v>
      </c>
      <c r="S25" s="22"/>
      <c r="T25" s="22"/>
      <c r="U25" s="22"/>
      <c r="V25" s="22"/>
      <c r="W25" s="22">
        <v>8063808</v>
      </c>
      <c r="X25" s="22">
        <v>6047856</v>
      </c>
      <c r="Y25" s="22">
        <v>2015952</v>
      </c>
      <c r="Z25" s="23">
        <v>33.333333333333329</v>
      </c>
      <c r="AA25" s="20">
        <v>8063808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11003713</v>
      </c>
      <c r="F32" s="31">
        <f t="shared" si="0"/>
        <v>10279891</v>
      </c>
      <c r="G32" s="31">
        <f t="shared" si="0"/>
        <v>0</v>
      </c>
      <c r="H32" s="31">
        <f t="shared" si="0"/>
        <v>7224763</v>
      </c>
      <c r="I32" s="31">
        <f t="shared" si="0"/>
        <v>1830132</v>
      </c>
      <c r="J32" s="31">
        <f t="shared" si="0"/>
        <v>9054895</v>
      </c>
      <c r="K32" s="31">
        <f t="shared" si="0"/>
        <v>275104</v>
      </c>
      <c r="L32" s="31">
        <f t="shared" si="0"/>
        <v>260456</v>
      </c>
      <c r="M32" s="31">
        <f t="shared" si="0"/>
        <v>645187</v>
      </c>
      <c r="N32" s="31">
        <f t="shared" si="0"/>
        <v>1180747</v>
      </c>
      <c r="O32" s="31">
        <f t="shared" si="0"/>
        <v>273202</v>
      </c>
      <c r="P32" s="31">
        <f t="shared" si="0"/>
        <v>-1061497</v>
      </c>
      <c r="Q32" s="31">
        <f t="shared" si="0"/>
        <v>346211</v>
      </c>
      <c r="R32" s="31">
        <f t="shared" si="0"/>
        <v>-442084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9793558</v>
      </c>
      <c r="X32" s="31">
        <f t="shared" si="0"/>
        <v>8011510</v>
      </c>
      <c r="Y32" s="31">
        <f t="shared" si="0"/>
        <v>1782048</v>
      </c>
      <c r="Z32" s="32">
        <f>+IF(X32&lt;&gt;0,+(Y32/X32)*100,0)</f>
        <v>22.243597024780598</v>
      </c>
      <c r="AA32" s="29">
        <f>SUM(AA6:AA31)</f>
        <v>10279891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5250324</v>
      </c>
      <c r="F34" s="22">
        <v>5250324</v>
      </c>
      <c r="G34" s="22"/>
      <c r="H34" s="22">
        <v>1157868</v>
      </c>
      <c r="I34" s="22">
        <v>645871</v>
      </c>
      <c r="J34" s="22">
        <v>1803739</v>
      </c>
      <c r="K34" s="22">
        <v>585973</v>
      </c>
      <c r="L34" s="22">
        <v>967742</v>
      </c>
      <c r="M34" s="22">
        <v>-177024</v>
      </c>
      <c r="N34" s="22">
        <v>1376691</v>
      </c>
      <c r="O34" s="22">
        <v>855854</v>
      </c>
      <c r="P34" s="22">
        <v>547329</v>
      </c>
      <c r="Q34" s="22">
        <v>599117</v>
      </c>
      <c r="R34" s="22">
        <v>2002300</v>
      </c>
      <c r="S34" s="22"/>
      <c r="T34" s="22"/>
      <c r="U34" s="22"/>
      <c r="V34" s="22"/>
      <c r="W34" s="22">
        <v>5182730</v>
      </c>
      <c r="X34" s="22">
        <v>3937743</v>
      </c>
      <c r="Y34" s="22">
        <v>1244987</v>
      </c>
      <c r="Z34" s="23">
        <v>31.616766254171491</v>
      </c>
      <c r="AA34" s="20">
        <v>5250324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342996</v>
      </c>
      <c r="F37" s="22">
        <v>362994</v>
      </c>
      <c r="G37" s="22"/>
      <c r="H37" s="22">
        <v>71165</v>
      </c>
      <c r="I37" s="22">
        <v>44121</v>
      </c>
      <c r="J37" s="22">
        <v>115286</v>
      </c>
      <c r="K37" s="22">
        <v>92437</v>
      </c>
      <c r="L37" s="22">
        <v>101642</v>
      </c>
      <c r="M37" s="22">
        <v>82468</v>
      </c>
      <c r="N37" s="22">
        <v>276547</v>
      </c>
      <c r="O37" s="22">
        <v>102810</v>
      </c>
      <c r="P37" s="22">
        <v>221731</v>
      </c>
      <c r="Q37" s="22">
        <v>317742</v>
      </c>
      <c r="R37" s="22">
        <v>642283</v>
      </c>
      <c r="S37" s="22"/>
      <c r="T37" s="22"/>
      <c r="U37" s="22"/>
      <c r="V37" s="22"/>
      <c r="W37" s="22">
        <v>1034116</v>
      </c>
      <c r="X37" s="22">
        <v>263913</v>
      </c>
      <c r="Y37" s="22">
        <v>770203</v>
      </c>
      <c r="Z37" s="23">
        <v>291.83973506420676</v>
      </c>
      <c r="AA37" s="20">
        <v>362994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10171680</v>
      </c>
      <c r="F41" s="22">
        <v>8115792</v>
      </c>
      <c r="G41" s="22"/>
      <c r="H41" s="22">
        <v>42949</v>
      </c>
      <c r="I41" s="22">
        <v>467964</v>
      </c>
      <c r="J41" s="22">
        <v>510913</v>
      </c>
      <c r="K41" s="22">
        <v>349921</v>
      </c>
      <c r="L41" s="22">
        <v>1031789</v>
      </c>
      <c r="M41" s="22">
        <v>1237613</v>
      </c>
      <c r="N41" s="22">
        <v>2619323</v>
      </c>
      <c r="O41" s="22">
        <v>675826</v>
      </c>
      <c r="P41" s="22">
        <v>697933</v>
      </c>
      <c r="Q41" s="22">
        <v>684542</v>
      </c>
      <c r="R41" s="22">
        <v>2058301</v>
      </c>
      <c r="S41" s="22"/>
      <c r="T41" s="22"/>
      <c r="U41" s="22"/>
      <c r="V41" s="22"/>
      <c r="W41" s="22">
        <v>5188537</v>
      </c>
      <c r="X41" s="22">
        <v>6943464</v>
      </c>
      <c r="Y41" s="22">
        <v>-1754927</v>
      </c>
      <c r="Z41" s="23">
        <v>-25.274517157430353</v>
      </c>
      <c r="AA41" s="20">
        <v>8115792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1155072</v>
      </c>
      <c r="F44" s="22">
        <v>2975070</v>
      </c>
      <c r="G44" s="22"/>
      <c r="H44" s="22">
        <v>10529</v>
      </c>
      <c r="I44" s="22">
        <v>34648</v>
      </c>
      <c r="J44" s="22">
        <v>45177</v>
      </c>
      <c r="K44" s="22">
        <v>21871</v>
      </c>
      <c r="L44" s="22">
        <v>236198</v>
      </c>
      <c r="M44" s="22">
        <v>120019</v>
      </c>
      <c r="N44" s="22">
        <v>378088</v>
      </c>
      <c r="O44" s="22">
        <v>11431</v>
      </c>
      <c r="P44" s="22">
        <v>79543</v>
      </c>
      <c r="Q44" s="22">
        <v>343715</v>
      </c>
      <c r="R44" s="22">
        <v>434689</v>
      </c>
      <c r="S44" s="22"/>
      <c r="T44" s="22"/>
      <c r="U44" s="22"/>
      <c r="V44" s="22"/>
      <c r="W44" s="22">
        <v>857954</v>
      </c>
      <c r="X44" s="22">
        <v>1472970</v>
      </c>
      <c r="Y44" s="22">
        <v>-615016</v>
      </c>
      <c r="Z44" s="23">
        <v>-41.753464089560552</v>
      </c>
      <c r="AA44" s="20">
        <v>2975070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16920072</v>
      </c>
      <c r="F47" s="31">
        <f t="shared" si="1"/>
        <v>16704180</v>
      </c>
      <c r="G47" s="31">
        <f t="shared" si="1"/>
        <v>0</v>
      </c>
      <c r="H47" s="31">
        <f t="shared" si="1"/>
        <v>1282511</v>
      </c>
      <c r="I47" s="31">
        <f t="shared" si="1"/>
        <v>1192604</v>
      </c>
      <c r="J47" s="31">
        <f t="shared" si="1"/>
        <v>2475115</v>
      </c>
      <c r="K47" s="31">
        <f t="shared" si="1"/>
        <v>1050202</v>
      </c>
      <c r="L47" s="31">
        <f t="shared" si="1"/>
        <v>2337371</v>
      </c>
      <c r="M47" s="31">
        <f t="shared" si="1"/>
        <v>1263076</v>
      </c>
      <c r="N47" s="31">
        <f t="shared" si="1"/>
        <v>4650649</v>
      </c>
      <c r="O47" s="31">
        <f t="shared" si="1"/>
        <v>1645921</v>
      </c>
      <c r="P47" s="31">
        <f t="shared" si="1"/>
        <v>1546536</v>
      </c>
      <c r="Q47" s="31">
        <f t="shared" si="1"/>
        <v>1945116</v>
      </c>
      <c r="R47" s="31">
        <f t="shared" si="1"/>
        <v>5137573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12263337</v>
      </c>
      <c r="X47" s="31">
        <f t="shared" si="1"/>
        <v>12618090</v>
      </c>
      <c r="Y47" s="31">
        <f t="shared" si="1"/>
        <v>-354753</v>
      </c>
      <c r="Z47" s="32">
        <f>+IF(X47&lt;&gt;0,+(Y47/X47)*100,0)</f>
        <v>-2.8114635416295179</v>
      </c>
      <c r="AA47" s="29">
        <f>SUM(AA34:AA46)</f>
        <v>16704180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-5916359</v>
      </c>
      <c r="F48" s="41">
        <f t="shared" si="2"/>
        <v>-6424289</v>
      </c>
      <c r="G48" s="41">
        <f t="shared" si="2"/>
        <v>0</v>
      </c>
      <c r="H48" s="41">
        <f t="shared" si="2"/>
        <v>5942252</v>
      </c>
      <c r="I48" s="41">
        <f t="shared" si="2"/>
        <v>637528</v>
      </c>
      <c r="J48" s="41">
        <f t="shared" si="2"/>
        <v>6579780</v>
      </c>
      <c r="K48" s="41">
        <f t="shared" si="2"/>
        <v>-775098</v>
      </c>
      <c r="L48" s="41">
        <f t="shared" si="2"/>
        <v>-2076915</v>
      </c>
      <c r="M48" s="41">
        <f t="shared" si="2"/>
        <v>-617889</v>
      </c>
      <c r="N48" s="41">
        <f t="shared" si="2"/>
        <v>-3469902</v>
      </c>
      <c r="O48" s="41">
        <f t="shared" si="2"/>
        <v>-1372719</v>
      </c>
      <c r="P48" s="41">
        <f t="shared" si="2"/>
        <v>-2608033</v>
      </c>
      <c r="Q48" s="41">
        <f t="shared" si="2"/>
        <v>-1598905</v>
      </c>
      <c r="R48" s="41">
        <f t="shared" si="2"/>
        <v>-5579657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-2469779</v>
      </c>
      <c r="X48" s="41">
        <f t="shared" si="2"/>
        <v>-4606580</v>
      </c>
      <c r="Y48" s="41">
        <f t="shared" si="2"/>
        <v>2136801</v>
      </c>
      <c r="Z48" s="42">
        <f>+IF(X48&lt;&gt;0,+(Y48/X48)*100,0)</f>
        <v>-46.385843727884897</v>
      </c>
      <c r="AA48" s="39">
        <f>+AA32-AA47</f>
        <v>-6424289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-5916359</v>
      </c>
      <c r="F51" s="50">
        <f t="shared" si="3"/>
        <v>-6424289</v>
      </c>
      <c r="G51" s="50">
        <f t="shared" si="3"/>
        <v>0</v>
      </c>
      <c r="H51" s="50">
        <f t="shared" si="3"/>
        <v>5942252</v>
      </c>
      <c r="I51" s="50">
        <f t="shared" si="3"/>
        <v>637528</v>
      </c>
      <c r="J51" s="50">
        <f t="shared" si="3"/>
        <v>6579780</v>
      </c>
      <c r="K51" s="50">
        <f t="shared" si="3"/>
        <v>-775098</v>
      </c>
      <c r="L51" s="50">
        <f t="shared" si="3"/>
        <v>-2076915</v>
      </c>
      <c r="M51" s="50">
        <f t="shared" si="3"/>
        <v>-617889</v>
      </c>
      <c r="N51" s="50">
        <f t="shared" si="3"/>
        <v>-3469902</v>
      </c>
      <c r="O51" s="50">
        <f t="shared" si="3"/>
        <v>-1372719</v>
      </c>
      <c r="P51" s="50">
        <f t="shared" si="3"/>
        <v>-2608033</v>
      </c>
      <c r="Q51" s="50">
        <f t="shared" si="3"/>
        <v>-1598905</v>
      </c>
      <c r="R51" s="50">
        <f t="shared" si="3"/>
        <v>-5579657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-2469779</v>
      </c>
      <c r="X51" s="50">
        <f t="shared" si="3"/>
        <v>-4606580</v>
      </c>
      <c r="Y51" s="50">
        <f t="shared" si="3"/>
        <v>2136801</v>
      </c>
      <c r="Z51" s="51">
        <f>+IF(X51&lt;&gt;0,+(Y51/X51)*100,0)</f>
        <v>-46.385843727884897</v>
      </c>
      <c r="AA51" s="48">
        <f>SUM(AA48:AA50)</f>
        <v>-6424289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-5916359</v>
      </c>
      <c r="F53" s="56">
        <f t="shared" si="4"/>
        <v>-6424289</v>
      </c>
      <c r="G53" s="56">
        <f t="shared" si="4"/>
        <v>0</v>
      </c>
      <c r="H53" s="56">
        <f t="shared" si="4"/>
        <v>5942252</v>
      </c>
      <c r="I53" s="56">
        <f t="shared" si="4"/>
        <v>637528</v>
      </c>
      <c r="J53" s="56">
        <f t="shared" si="4"/>
        <v>6579780</v>
      </c>
      <c r="K53" s="56">
        <f t="shared" si="4"/>
        <v>-775098</v>
      </c>
      <c r="L53" s="56">
        <f t="shared" si="4"/>
        <v>-2076915</v>
      </c>
      <c r="M53" s="56">
        <f t="shared" si="4"/>
        <v>-617889</v>
      </c>
      <c r="N53" s="56">
        <f t="shared" si="4"/>
        <v>-3469902</v>
      </c>
      <c r="O53" s="56">
        <f t="shared" si="4"/>
        <v>-1372719</v>
      </c>
      <c r="P53" s="56">
        <f t="shared" si="4"/>
        <v>-2608033</v>
      </c>
      <c r="Q53" s="56">
        <f t="shared" si="4"/>
        <v>-1598905</v>
      </c>
      <c r="R53" s="56">
        <f t="shared" si="4"/>
        <v>-5579657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-2469779</v>
      </c>
      <c r="X53" s="56">
        <f t="shared" si="4"/>
        <v>-4606580</v>
      </c>
      <c r="Y53" s="56">
        <f t="shared" si="4"/>
        <v>2136801</v>
      </c>
      <c r="Z53" s="57">
        <f>+IF(X53&lt;&gt;0,+(Y53/X53)*100,0)</f>
        <v>-46.385843727884897</v>
      </c>
      <c r="AA53" s="54">
        <f>+AA51-AA52</f>
        <v>-6424289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-5916359</v>
      </c>
      <c r="F56" s="50">
        <f t="shared" si="5"/>
        <v>-6424289</v>
      </c>
      <c r="G56" s="50">
        <f t="shared" si="5"/>
        <v>0</v>
      </c>
      <c r="H56" s="50">
        <f t="shared" si="5"/>
        <v>5942252</v>
      </c>
      <c r="I56" s="50">
        <f t="shared" si="5"/>
        <v>637528</v>
      </c>
      <c r="J56" s="50">
        <f t="shared" si="5"/>
        <v>6579780</v>
      </c>
      <c r="K56" s="50">
        <f t="shared" si="5"/>
        <v>-775098</v>
      </c>
      <c r="L56" s="50">
        <f t="shared" si="5"/>
        <v>-2076915</v>
      </c>
      <c r="M56" s="50">
        <f t="shared" si="5"/>
        <v>-617889</v>
      </c>
      <c r="N56" s="50">
        <f t="shared" si="5"/>
        <v>-3469902</v>
      </c>
      <c r="O56" s="50">
        <f t="shared" si="5"/>
        <v>-1372719</v>
      </c>
      <c r="P56" s="50">
        <f t="shared" si="5"/>
        <v>-2608033</v>
      </c>
      <c r="Q56" s="50">
        <f t="shared" si="5"/>
        <v>-1598905</v>
      </c>
      <c r="R56" s="50">
        <f t="shared" si="5"/>
        <v>-5579657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-2469779</v>
      </c>
      <c r="X56" s="50">
        <f t="shared" si="5"/>
        <v>-4606580</v>
      </c>
      <c r="Y56" s="50">
        <f t="shared" si="5"/>
        <v>2136801</v>
      </c>
      <c r="Z56" s="51">
        <f>+IF(X56&lt;&gt;0,+(Y56/X56)*100,0)</f>
        <v>-46.385843727884897</v>
      </c>
      <c r="AA56" s="48">
        <f>SUM(AA53:AA55)</f>
        <v>-6424289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-5916359</v>
      </c>
      <c r="F59" s="67">
        <f t="shared" si="6"/>
        <v>-6424289</v>
      </c>
      <c r="G59" s="67">
        <f t="shared" si="6"/>
        <v>0</v>
      </c>
      <c r="H59" s="67">
        <f t="shared" si="6"/>
        <v>5942252</v>
      </c>
      <c r="I59" s="67">
        <f t="shared" si="6"/>
        <v>637528</v>
      </c>
      <c r="J59" s="67">
        <f t="shared" si="6"/>
        <v>6579780</v>
      </c>
      <c r="K59" s="67">
        <f t="shared" si="6"/>
        <v>-775098</v>
      </c>
      <c r="L59" s="67">
        <f t="shared" si="6"/>
        <v>-2076915</v>
      </c>
      <c r="M59" s="67">
        <f t="shared" si="6"/>
        <v>-617889</v>
      </c>
      <c r="N59" s="67">
        <f t="shared" si="6"/>
        <v>-3469902</v>
      </c>
      <c r="O59" s="67">
        <f t="shared" si="6"/>
        <v>-1372719</v>
      </c>
      <c r="P59" s="67">
        <f t="shared" si="6"/>
        <v>-2608033</v>
      </c>
      <c r="Q59" s="67">
        <f t="shared" si="6"/>
        <v>-1598905</v>
      </c>
      <c r="R59" s="67">
        <f t="shared" si="6"/>
        <v>-5579657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-2469779</v>
      </c>
      <c r="X59" s="67">
        <f t="shared" si="6"/>
        <v>-4606580</v>
      </c>
      <c r="Y59" s="67">
        <f t="shared" si="6"/>
        <v>2136801</v>
      </c>
      <c r="Z59" s="68">
        <f>+IF(X59&lt;&gt;0,+(Y59/X59)*100,0)</f>
        <v>-46.385843727884897</v>
      </c>
      <c r="AA59" s="65">
        <f>SUM(AA56:AA58)</f>
        <v>-6424289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60347002</v>
      </c>
      <c r="D9" s="20"/>
      <c r="E9" s="21">
        <v>62711473</v>
      </c>
      <c r="F9" s="22">
        <v>62711473</v>
      </c>
      <c r="G9" s="22">
        <v>5757476</v>
      </c>
      <c r="H9" s="22">
        <v>12680053</v>
      </c>
      <c r="I9" s="22">
        <v>5790445</v>
      </c>
      <c r="J9" s="22">
        <v>24227974</v>
      </c>
      <c r="K9" s="22">
        <v>5815327</v>
      </c>
      <c r="L9" s="22">
        <v>5803464</v>
      </c>
      <c r="M9" s="22">
        <v>5780607</v>
      </c>
      <c r="N9" s="22">
        <v>17399398</v>
      </c>
      <c r="O9" s="22">
        <v>5779306</v>
      </c>
      <c r="P9" s="22">
        <v>5756048</v>
      </c>
      <c r="Q9" s="22">
        <v>5756082</v>
      </c>
      <c r="R9" s="22">
        <v>17291436</v>
      </c>
      <c r="S9" s="22"/>
      <c r="T9" s="22"/>
      <c r="U9" s="22"/>
      <c r="V9" s="22"/>
      <c r="W9" s="22">
        <v>58918808</v>
      </c>
      <c r="X9" s="22">
        <v>57010430</v>
      </c>
      <c r="Y9" s="22">
        <v>1908378</v>
      </c>
      <c r="Z9" s="23">
        <v>3.3474190599860414</v>
      </c>
      <c r="AA9" s="20">
        <v>62711473</v>
      </c>
    </row>
    <row r="10" spans="1:27" x14ac:dyDescent="0.25">
      <c r="A10" s="19" t="s">
        <v>38</v>
      </c>
      <c r="B10" s="15" t="s">
        <v>32</v>
      </c>
      <c r="C10" s="20">
        <v>1235026</v>
      </c>
      <c r="D10" s="20"/>
      <c r="E10" s="21">
        <v>96024</v>
      </c>
      <c r="F10" s="22">
        <v>96024</v>
      </c>
      <c r="G10" s="22"/>
      <c r="H10" s="22"/>
      <c r="I10" s="22"/>
      <c r="J10" s="22"/>
      <c r="K10" s="22">
        <v>197507</v>
      </c>
      <c r="L10" s="22">
        <v>-46956</v>
      </c>
      <c r="M10" s="22">
        <v>-12034</v>
      </c>
      <c r="N10" s="22">
        <v>138517</v>
      </c>
      <c r="O10" s="22"/>
      <c r="P10" s="22"/>
      <c r="Q10" s="22">
        <v>343305</v>
      </c>
      <c r="R10" s="22">
        <v>343305</v>
      </c>
      <c r="S10" s="22"/>
      <c r="T10" s="22"/>
      <c r="U10" s="22"/>
      <c r="V10" s="22"/>
      <c r="W10" s="22">
        <v>481822</v>
      </c>
      <c r="X10" s="22">
        <v>72018</v>
      </c>
      <c r="Y10" s="22">
        <v>409804</v>
      </c>
      <c r="Z10" s="23">
        <v>569.02996473103951</v>
      </c>
      <c r="AA10" s="20">
        <v>96024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4714371</v>
      </c>
      <c r="D13" s="20"/>
      <c r="E13" s="21">
        <v>4902924</v>
      </c>
      <c r="F13" s="22">
        <v>4902924</v>
      </c>
      <c r="G13" s="22">
        <v>420729</v>
      </c>
      <c r="H13" s="22">
        <v>411447</v>
      </c>
      <c r="I13" s="22">
        <v>420107</v>
      </c>
      <c r="J13" s="22">
        <v>1252283</v>
      </c>
      <c r="K13" s="22">
        <v>455351</v>
      </c>
      <c r="L13" s="22">
        <v>466176</v>
      </c>
      <c r="M13" s="22">
        <v>472977</v>
      </c>
      <c r="N13" s="22">
        <v>1394504</v>
      </c>
      <c r="O13" s="22">
        <v>479562</v>
      </c>
      <c r="P13" s="22">
        <v>485707</v>
      </c>
      <c r="Q13" s="22">
        <v>490967</v>
      </c>
      <c r="R13" s="22">
        <v>1456236</v>
      </c>
      <c r="S13" s="22"/>
      <c r="T13" s="22"/>
      <c r="U13" s="22"/>
      <c r="V13" s="22"/>
      <c r="W13" s="22">
        <v>4103023</v>
      </c>
      <c r="X13" s="22">
        <v>3677193</v>
      </c>
      <c r="Y13" s="22">
        <v>425830</v>
      </c>
      <c r="Z13" s="23">
        <v>11.580300517269558</v>
      </c>
      <c r="AA13" s="20">
        <v>4902924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968174</v>
      </c>
      <c r="D17" s="20"/>
      <c r="E17" s="21">
        <v>796332</v>
      </c>
      <c r="F17" s="22">
        <v>1037404</v>
      </c>
      <c r="G17" s="22">
        <v>53233</v>
      </c>
      <c r="H17" s="22">
        <v>283040</v>
      </c>
      <c r="I17" s="22">
        <v>31306</v>
      </c>
      <c r="J17" s="22">
        <v>367579</v>
      </c>
      <c r="K17" s="22">
        <v>86811</v>
      </c>
      <c r="L17" s="22">
        <v>52942</v>
      </c>
      <c r="M17" s="22">
        <v>29420</v>
      </c>
      <c r="N17" s="22">
        <v>169173</v>
      </c>
      <c r="O17" s="22">
        <v>43841</v>
      </c>
      <c r="P17" s="22">
        <v>94084</v>
      </c>
      <c r="Q17" s="22">
        <v>37221</v>
      </c>
      <c r="R17" s="22">
        <v>175146</v>
      </c>
      <c r="S17" s="22"/>
      <c r="T17" s="22"/>
      <c r="U17" s="22"/>
      <c r="V17" s="22"/>
      <c r="W17" s="22">
        <v>711898</v>
      </c>
      <c r="X17" s="22">
        <v>657517</v>
      </c>
      <c r="Y17" s="22">
        <v>54381</v>
      </c>
      <c r="Z17" s="23">
        <v>8.2706606825374855</v>
      </c>
      <c r="AA17" s="20">
        <v>1037404</v>
      </c>
    </row>
    <row r="18" spans="1:27" x14ac:dyDescent="0.25">
      <c r="A18" s="19" t="s">
        <v>46</v>
      </c>
      <c r="B18" s="15" t="s">
        <v>32</v>
      </c>
      <c r="C18" s="20">
        <v>14798</v>
      </c>
      <c r="D18" s="20"/>
      <c r="E18" s="21">
        <v>22704</v>
      </c>
      <c r="F18" s="22">
        <v>22704</v>
      </c>
      <c r="G18" s="22">
        <v>62</v>
      </c>
      <c r="H18" s="22"/>
      <c r="I18" s="22"/>
      <c r="J18" s="22">
        <v>62</v>
      </c>
      <c r="K18" s="22"/>
      <c r="L18" s="22"/>
      <c r="M18" s="22">
        <v>180</v>
      </c>
      <c r="N18" s="22">
        <v>180</v>
      </c>
      <c r="O18" s="22"/>
      <c r="P18" s="22"/>
      <c r="Q18" s="22"/>
      <c r="R18" s="22"/>
      <c r="S18" s="22"/>
      <c r="T18" s="22"/>
      <c r="U18" s="22"/>
      <c r="V18" s="22"/>
      <c r="W18" s="22">
        <v>242</v>
      </c>
      <c r="X18" s="22">
        <v>17028</v>
      </c>
      <c r="Y18" s="22">
        <v>-16786</v>
      </c>
      <c r="Z18" s="23">
        <v>-98.57881136950904</v>
      </c>
      <c r="AA18" s="20">
        <v>22704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6076000</v>
      </c>
      <c r="D25" s="20"/>
      <c r="E25" s="21">
        <v>5084004</v>
      </c>
      <c r="F25" s="22">
        <v>4800004</v>
      </c>
      <c r="G25" s="22"/>
      <c r="H25" s="22"/>
      <c r="I25" s="22"/>
      <c r="J25" s="22"/>
      <c r="K25" s="22">
        <v>1271000</v>
      </c>
      <c r="L25" s="22"/>
      <c r="M25" s="22">
        <v>2288000</v>
      </c>
      <c r="N25" s="22">
        <v>3559000</v>
      </c>
      <c r="O25" s="22"/>
      <c r="P25" s="22"/>
      <c r="Q25" s="22">
        <v>213379</v>
      </c>
      <c r="R25" s="22">
        <v>213379</v>
      </c>
      <c r="S25" s="22"/>
      <c r="T25" s="22"/>
      <c r="U25" s="22"/>
      <c r="V25" s="22"/>
      <c r="W25" s="22">
        <v>3772379</v>
      </c>
      <c r="X25" s="22">
        <v>3671003</v>
      </c>
      <c r="Y25" s="22">
        <v>101376</v>
      </c>
      <c r="Z25" s="23">
        <v>2.7615341093428691</v>
      </c>
      <c r="AA25" s="20">
        <v>4800004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73355371</v>
      </c>
      <c r="D32" s="29">
        <f t="shared" ref="D32:Y32" si="0">SUM(D6:D31)</f>
        <v>0</v>
      </c>
      <c r="E32" s="30">
        <f t="shared" si="0"/>
        <v>73613461</v>
      </c>
      <c r="F32" s="31">
        <f t="shared" si="0"/>
        <v>73570533</v>
      </c>
      <c r="G32" s="31">
        <f t="shared" si="0"/>
        <v>6231500</v>
      </c>
      <c r="H32" s="31">
        <f t="shared" si="0"/>
        <v>13374540</v>
      </c>
      <c r="I32" s="31">
        <f t="shared" si="0"/>
        <v>6241858</v>
      </c>
      <c r="J32" s="31">
        <f t="shared" si="0"/>
        <v>25847898</v>
      </c>
      <c r="K32" s="31">
        <f t="shared" si="0"/>
        <v>7825996</v>
      </c>
      <c r="L32" s="31">
        <f t="shared" si="0"/>
        <v>6275626</v>
      </c>
      <c r="M32" s="31">
        <f t="shared" si="0"/>
        <v>8559150</v>
      </c>
      <c r="N32" s="31">
        <f t="shared" si="0"/>
        <v>22660772</v>
      </c>
      <c r="O32" s="31">
        <f t="shared" si="0"/>
        <v>6302709</v>
      </c>
      <c r="P32" s="31">
        <f t="shared" si="0"/>
        <v>6335839</v>
      </c>
      <c r="Q32" s="31">
        <f t="shared" si="0"/>
        <v>6840954</v>
      </c>
      <c r="R32" s="31">
        <f t="shared" si="0"/>
        <v>19479502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67988172</v>
      </c>
      <c r="X32" s="31">
        <f t="shared" si="0"/>
        <v>65105189</v>
      </c>
      <c r="Y32" s="31">
        <f t="shared" si="0"/>
        <v>2882983</v>
      </c>
      <c r="Z32" s="32">
        <f>+IF(X32&lt;&gt;0,+(Y32/X32)*100,0)</f>
        <v>4.4281923519183701</v>
      </c>
      <c r="AA32" s="29">
        <f>SUM(AA6:AA31)</f>
        <v>73570533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100635334</v>
      </c>
      <c r="D34" s="20"/>
      <c r="E34" s="21">
        <v>105584140</v>
      </c>
      <c r="F34" s="22">
        <v>101478293</v>
      </c>
      <c r="G34" s="22">
        <v>7770791</v>
      </c>
      <c r="H34" s="22">
        <v>8160785</v>
      </c>
      <c r="I34" s="22">
        <v>8072597</v>
      </c>
      <c r="J34" s="22">
        <v>24004173</v>
      </c>
      <c r="K34" s="22">
        <v>8566412</v>
      </c>
      <c r="L34" s="22">
        <v>8857082</v>
      </c>
      <c r="M34" s="22">
        <v>8367080</v>
      </c>
      <c r="N34" s="22">
        <v>25790574</v>
      </c>
      <c r="O34" s="22">
        <v>9369276</v>
      </c>
      <c r="P34" s="22">
        <v>8881794</v>
      </c>
      <c r="Q34" s="22">
        <v>7895345</v>
      </c>
      <c r="R34" s="22">
        <v>26146415</v>
      </c>
      <c r="S34" s="22"/>
      <c r="T34" s="22"/>
      <c r="U34" s="22"/>
      <c r="V34" s="22"/>
      <c r="W34" s="22">
        <v>75941162</v>
      </c>
      <c r="X34" s="22">
        <v>84107312</v>
      </c>
      <c r="Y34" s="22">
        <v>-8166150</v>
      </c>
      <c r="Z34" s="23">
        <v>-9.7092034043365931</v>
      </c>
      <c r="AA34" s="20">
        <v>101478293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7754243</v>
      </c>
      <c r="D37" s="20"/>
      <c r="E37" s="21">
        <v>6770200</v>
      </c>
      <c r="F37" s="22">
        <v>9020200</v>
      </c>
      <c r="G37" s="22">
        <v>342846</v>
      </c>
      <c r="H37" s="22">
        <v>1060624</v>
      </c>
      <c r="I37" s="22">
        <v>717446</v>
      </c>
      <c r="J37" s="22">
        <v>2120916</v>
      </c>
      <c r="K37" s="22">
        <v>1137534</v>
      </c>
      <c r="L37" s="22">
        <v>1956584</v>
      </c>
      <c r="M37" s="22">
        <v>711653</v>
      </c>
      <c r="N37" s="22">
        <v>3805771</v>
      </c>
      <c r="O37" s="22">
        <v>288866</v>
      </c>
      <c r="P37" s="22">
        <v>544481</v>
      </c>
      <c r="Q37" s="22">
        <v>1374420</v>
      </c>
      <c r="R37" s="22">
        <v>2207767</v>
      </c>
      <c r="S37" s="22"/>
      <c r="T37" s="22"/>
      <c r="U37" s="22"/>
      <c r="V37" s="22"/>
      <c r="W37" s="22">
        <v>8134454</v>
      </c>
      <c r="X37" s="22">
        <v>6910677</v>
      </c>
      <c r="Y37" s="22">
        <v>1223777</v>
      </c>
      <c r="Z37" s="23">
        <v>17.708496577108146</v>
      </c>
      <c r="AA37" s="20">
        <v>9020200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4410000</v>
      </c>
      <c r="F39" s="22">
        <v>4410000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3307500</v>
      </c>
      <c r="Y39" s="22">
        <v>-3307500</v>
      </c>
      <c r="Z39" s="23">
        <v>-100</v>
      </c>
      <c r="AA39" s="20">
        <v>4410000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43337196</v>
      </c>
      <c r="D41" s="20"/>
      <c r="E41" s="21">
        <v>48025150</v>
      </c>
      <c r="F41" s="22">
        <v>49875950</v>
      </c>
      <c r="G41" s="22">
        <v>2340930</v>
      </c>
      <c r="H41" s="22">
        <v>3489639</v>
      </c>
      <c r="I41" s="22">
        <v>3188869</v>
      </c>
      <c r="J41" s="22">
        <v>9019438</v>
      </c>
      <c r="K41" s="22">
        <v>4615881</v>
      </c>
      <c r="L41" s="22">
        <v>5994814</v>
      </c>
      <c r="M41" s="22">
        <v>3522543</v>
      </c>
      <c r="N41" s="22">
        <v>14133238</v>
      </c>
      <c r="O41" s="22">
        <v>3759517</v>
      </c>
      <c r="P41" s="22">
        <v>3967592</v>
      </c>
      <c r="Q41" s="22">
        <v>4158842</v>
      </c>
      <c r="R41" s="22">
        <v>11885951</v>
      </c>
      <c r="S41" s="22"/>
      <c r="T41" s="22"/>
      <c r="U41" s="22"/>
      <c r="V41" s="22"/>
      <c r="W41" s="22">
        <v>35038627</v>
      </c>
      <c r="X41" s="22">
        <v>40135255</v>
      </c>
      <c r="Y41" s="22">
        <v>-5096628</v>
      </c>
      <c r="Z41" s="23">
        <v>-12.698631166040927</v>
      </c>
      <c r="AA41" s="20">
        <v>49875950</v>
      </c>
    </row>
    <row r="42" spans="1:27" x14ac:dyDescent="0.25">
      <c r="A42" s="19" t="s">
        <v>67</v>
      </c>
      <c r="B42" s="15" t="s">
        <v>32</v>
      </c>
      <c r="C42" s="20">
        <v>286094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18998389</v>
      </c>
      <c r="D44" s="20"/>
      <c r="E44" s="21">
        <v>16130150</v>
      </c>
      <c r="F44" s="22">
        <v>28749675</v>
      </c>
      <c r="G44" s="22">
        <v>1086008</v>
      </c>
      <c r="H44" s="22">
        <v>1432944</v>
      </c>
      <c r="I44" s="22">
        <v>3096999</v>
      </c>
      <c r="J44" s="22">
        <v>5615951</v>
      </c>
      <c r="K44" s="22">
        <v>1166863</v>
      </c>
      <c r="L44" s="22">
        <v>2134043</v>
      </c>
      <c r="M44" s="22">
        <v>726856</v>
      </c>
      <c r="N44" s="22">
        <v>4027762</v>
      </c>
      <c r="O44" s="22">
        <v>4313707</v>
      </c>
      <c r="P44" s="22">
        <v>3464488</v>
      </c>
      <c r="Q44" s="22">
        <v>2248437</v>
      </c>
      <c r="R44" s="22">
        <v>10026632</v>
      </c>
      <c r="S44" s="22"/>
      <c r="T44" s="22"/>
      <c r="U44" s="22"/>
      <c r="V44" s="22"/>
      <c r="W44" s="22">
        <v>19670345</v>
      </c>
      <c r="X44" s="22">
        <v>19359691</v>
      </c>
      <c r="Y44" s="22">
        <v>310654</v>
      </c>
      <c r="Z44" s="23">
        <v>1.6046433798969209</v>
      </c>
      <c r="AA44" s="20">
        <v>28749675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171011256</v>
      </c>
      <c r="D47" s="29">
        <f t="shared" ref="D47:Y47" si="1">SUM(D34:D46)</f>
        <v>0</v>
      </c>
      <c r="E47" s="30">
        <f t="shared" si="1"/>
        <v>180919640</v>
      </c>
      <c r="F47" s="31">
        <f t="shared" si="1"/>
        <v>193534118</v>
      </c>
      <c r="G47" s="31">
        <f t="shared" si="1"/>
        <v>11540575</v>
      </c>
      <c r="H47" s="31">
        <f t="shared" si="1"/>
        <v>14143992</v>
      </c>
      <c r="I47" s="31">
        <f t="shared" si="1"/>
        <v>15075911</v>
      </c>
      <c r="J47" s="31">
        <f t="shared" si="1"/>
        <v>40760478</v>
      </c>
      <c r="K47" s="31">
        <f t="shared" si="1"/>
        <v>15486690</v>
      </c>
      <c r="L47" s="31">
        <f t="shared" si="1"/>
        <v>18942523</v>
      </c>
      <c r="M47" s="31">
        <f t="shared" si="1"/>
        <v>13328132</v>
      </c>
      <c r="N47" s="31">
        <f t="shared" si="1"/>
        <v>47757345</v>
      </c>
      <c r="O47" s="31">
        <f t="shared" si="1"/>
        <v>17731366</v>
      </c>
      <c r="P47" s="31">
        <f t="shared" si="1"/>
        <v>16858355</v>
      </c>
      <c r="Q47" s="31">
        <f t="shared" si="1"/>
        <v>15677044</v>
      </c>
      <c r="R47" s="31">
        <f t="shared" si="1"/>
        <v>50266765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138784588</v>
      </c>
      <c r="X47" s="31">
        <f t="shared" si="1"/>
        <v>153820435</v>
      </c>
      <c r="Y47" s="31">
        <f t="shared" si="1"/>
        <v>-15035847</v>
      </c>
      <c r="Z47" s="32">
        <f>+IF(X47&lt;&gt;0,+(Y47/X47)*100,0)</f>
        <v>-9.7749346502628196</v>
      </c>
      <c r="AA47" s="29">
        <f>SUM(AA34:AA46)</f>
        <v>193534118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-97655885</v>
      </c>
      <c r="D48" s="39">
        <f t="shared" si="2"/>
        <v>0</v>
      </c>
      <c r="E48" s="40">
        <f t="shared" si="2"/>
        <v>-107306179</v>
      </c>
      <c r="F48" s="41">
        <f t="shared" si="2"/>
        <v>-119963585</v>
      </c>
      <c r="G48" s="41">
        <f t="shared" si="2"/>
        <v>-5309075</v>
      </c>
      <c r="H48" s="41">
        <f t="shared" si="2"/>
        <v>-769452</v>
      </c>
      <c r="I48" s="41">
        <f t="shared" si="2"/>
        <v>-8834053</v>
      </c>
      <c r="J48" s="41">
        <f t="shared" si="2"/>
        <v>-14912580</v>
      </c>
      <c r="K48" s="41">
        <f t="shared" si="2"/>
        <v>-7660694</v>
      </c>
      <c r="L48" s="41">
        <f t="shared" si="2"/>
        <v>-12666897</v>
      </c>
      <c r="M48" s="41">
        <f t="shared" si="2"/>
        <v>-4768982</v>
      </c>
      <c r="N48" s="41">
        <f t="shared" si="2"/>
        <v>-25096573</v>
      </c>
      <c r="O48" s="41">
        <f t="shared" si="2"/>
        <v>-11428657</v>
      </c>
      <c r="P48" s="41">
        <f t="shared" si="2"/>
        <v>-10522516</v>
      </c>
      <c r="Q48" s="41">
        <f t="shared" si="2"/>
        <v>-8836090</v>
      </c>
      <c r="R48" s="41">
        <f t="shared" si="2"/>
        <v>-30787263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-70796416</v>
      </c>
      <c r="X48" s="41">
        <f t="shared" si="2"/>
        <v>-88715246</v>
      </c>
      <c r="Y48" s="41">
        <f t="shared" si="2"/>
        <v>17918830</v>
      </c>
      <c r="Z48" s="42">
        <f>+IF(X48&lt;&gt;0,+(Y48/X48)*100,0)</f>
        <v>-20.198140463928826</v>
      </c>
      <c r="AA48" s="39">
        <f>+AA32-AA47</f>
        <v>-119963585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-97655885</v>
      </c>
      <c r="D51" s="48">
        <f t="shared" si="3"/>
        <v>0</v>
      </c>
      <c r="E51" s="49">
        <f t="shared" si="3"/>
        <v>-107306179</v>
      </c>
      <c r="F51" s="50">
        <f t="shared" si="3"/>
        <v>-119963585</v>
      </c>
      <c r="G51" s="50">
        <f t="shared" si="3"/>
        <v>-5309075</v>
      </c>
      <c r="H51" s="50">
        <f t="shared" si="3"/>
        <v>-769452</v>
      </c>
      <c r="I51" s="50">
        <f t="shared" si="3"/>
        <v>-8834053</v>
      </c>
      <c r="J51" s="50">
        <f t="shared" si="3"/>
        <v>-14912580</v>
      </c>
      <c r="K51" s="50">
        <f t="shared" si="3"/>
        <v>-7660694</v>
      </c>
      <c r="L51" s="50">
        <f t="shared" si="3"/>
        <v>-12666897</v>
      </c>
      <c r="M51" s="50">
        <f t="shared" si="3"/>
        <v>-4768982</v>
      </c>
      <c r="N51" s="50">
        <f t="shared" si="3"/>
        <v>-25096573</v>
      </c>
      <c r="O51" s="50">
        <f t="shared" si="3"/>
        <v>-11428657</v>
      </c>
      <c r="P51" s="50">
        <f t="shared" si="3"/>
        <v>-10522516</v>
      </c>
      <c r="Q51" s="50">
        <f t="shared" si="3"/>
        <v>-8836090</v>
      </c>
      <c r="R51" s="50">
        <f t="shared" si="3"/>
        <v>-30787263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-70796416</v>
      </c>
      <c r="X51" s="50">
        <f t="shared" si="3"/>
        <v>-88715246</v>
      </c>
      <c r="Y51" s="50">
        <f t="shared" si="3"/>
        <v>17918830</v>
      </c>
      <c r="Z51" s="51">
        <f>+IF(X51&lt;&gt;0,+(Y51/X51)*100,0)</f>
        <v>-20.198140463928826</v>
      </c>
      <c r="AA51" s="48">
        <f>SUM(AA48:AA50)</f>
        <v>-119963585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-97655885</v>
      </c>
      <c r="D53" s="54">
        <f>+D51-D52</f>
        <v>0</v>
      </c>
      <c r="E53" s="55">
        <f t="shared" si="4"/>
        <v>-107306179</v>
      </c>
      <c r="F53" s="56">
        <f t="shared" si="4"/>
        <v>-119963585</v>
      </c>
      <c r="G53" s="56">
        <f t="shared" si="4"/>
        <v>-5309075</v>
      </c>
      <c r="H53" s="56">
        <f t="shared" si="4"/>
        <v>-769452</v>
      </c>
      <c r="I53" s="56">
        <f t="shared" si="4"/>
        <v>-8834053</v>
      </c>
      <c r="J53" s="56">
        <f t="shared" si="4"/>
        <v>-14912580</v>
      </c>
      <c r="K53" s="56">
        <f t="shared" si="4"/>
        <v>-7660694</v>
      </c>
      <c r="L53" s="56">
        <f t="shared" si="4"/>
        <v>-12666897</v>
      </c>
      <c r="M53" s="56">
        <f t="shared" si="4"/>
        <v>-4768982</v>
      </c>
      <c r="N53" s="56">
        <f t="shared" si="4"/>
        <v>-25096573</v>
      </c>
      <c r="O53" s="56">
        <f t="shared" si="4"/>
        <v>-11428657</v>
      </c>
      <c r="P53" s="56">
        <f t="shared" si="4"/>
        <v>-10522516</v>
      </c>
      <c r="Q53" s="56">
        <f t="shared" si="4"/>
        <v>-8836090</v>
      </c>
      <c r="R53" s="56">
        <f t="shared" si="4"/>
        <v>-30787263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-70796416</v>
      </c>
      <c r="X53" s="56">
        <f t="shared" si="4"/>
        <v>-88715246</v>
      </c>
      <c r="Y53" s="56">
        <f t="shared" si="4"/>
        <v>17918830</v>
      </c>
      <c r="Z53" s="57">
        <f>+IF(X53&lt;&gt;0,+(Y53/X53)*100,0)</f>
        <v>-20.198140463928826</v>
      </c>
      <c r="AA53" s="54">
        <f>+AA51-AA52</f>
        <v>-119963585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-97655885</v>
      </c>
      <c r="D56" s="48">
        <f>SUM(D53:D55)</f>
        <v>0</v>
      </c>
      <c r="E56" s="49">
        <f t="shared" si="5"/>
        <v>-107306179</v>
      </c>
      <c r="F56" s="50">
        <f t="shared" si="5"/>
        <v>-119963585</v>
      </c>
      <c r="G56" s="50">
        <f t="shared" si="5"/>
        <v>-5309075</v>
      </c>
      <c r="H56" s="50">
        <f t="shared" si="5"/>
        <v>-769452</v>
      </c>
      <c r="I56" s="50">
        <f t="shared" si="5"/>
        <v>-8834053</v>
      </c>
      <c r="J56" s="50">
        <f t="shared" si="5"/>
        <v>-14912580</v>
      </c>
      <c r="K56" s="50">
        <f t="shared" si="5"/>
        <v>-7660694</v>
      </c>
      <c r="L56" s="50">
        <f t="shared" si="5"/>
        <v>-12666897</v>
      </c>
      <c r="M56" s="50">
        <f t="shared" si="5"/>
        <v>-4768982</v>
      </c>
      <c r="N56" s="50">
        <f t="shared" si="5"/>
        <v>-25096573</v>
      </c>
      <c r="O56" s="50">
        <f t="shared" si="5"/>
        <v>-11428657</v>
      </c>
      <c r="P56" s="50">
        <f t="shared" si="5"/>
        <v>-10522516</v>
      </c>
      <c r="Q56" s="50">
        <f t="shared" si="5"/>
        <v>-8836090</v>
      </c>
      <c r="R56" s="50">
        <f t="shared" si="5"/>
        <v>-30787263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-70796416</v>
      </c>
      <c r="X56" s="50">
        <f t="shared" si="5"/>
        <v>-88715246</v>
      </c>
      <c r="Y56" s="50">
        <f t="shared" si="5"/>
        <v>17918830</v>
      </c>
      <c r="Z56" s="51">
        <f>+IF(X56&lt;&gt;0,+(Y56/X56)*100,0)</f>
        <v>-20.198140463928826</v>
      </c>
      <c r="AA56" s="48">
        <f>SUM(AA53:AA55)</f>
        <v>-119963585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-97655885</v>
      </c>
      <c r="D59" s="65">
        <f>SUM(D56:D58)</f>
        <v>0</v>
      </c>
      <c r="E59" s="66">
        <f t="shared" si="6"/>
        <v>-107306179</v>
      </c>
      <c r="F59" s="67">
        <f t="shared" si="6"/>
        <v>-119963585</v>
      </c>
      <c r="G59" s="67">
        <f t="shared" si="6"/>
        <v>-5309075</v>
      </c>
      <c r="H59" s="67">
        <f t="shared" si="6"/>
        <v>-769452</v>
      </c>
      <c r="I59" s="67">
        <f t="shared" si="6"/>
        <v>-8834053</v>
      </c>
      <c r="J59" s="67">
        <f t="shared" si="6"/>
        <v>-14912580</v>
      </c>
      <c r="K59" s="67">
        <f t="shared" si="6"/>
        <v>-7660694</v>
      </c>
      <c r="L59" s="67">
        <f t="shared" si="6"/>
        <v>-12666897</v>
      </c>
      <c r="M59" s="67">
        <f t="shared" si="6"/>
        <v>-4768982</v>
      </c>
      <c r="N59" s="67">
        <f t="shared" si="6"/>
        <v>-25096573</v>
      </c>
      <c r="O59" s="67">
        <f t="shared" si="6"/>
        <v>-11428657</v>
      </c>
      <c r="P59" s="67">
        <f t="shared" si="6"/>
        <v>-10522516</v>
      </c>
      <c r="Q59" s="67">
        <f t="shared" si="6"/>
        <v>-8836090</v>
      </c>
      <c r="R59" s="67">
        <f t="shared" si="6"/>
        <v>-30787263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-70796416</v>
      </c>
      <c r="X59" s="67">
        <f t="shared" si="6"/>
        <v>-88715246</v>
      </c>
      <c r="Y59" s="67">
        <f t="shared" si="6"/>
        <v>17918830</v>
      </c>
      <c r="Z59" s="68">
        <f>+IF(X59&lt;&gt;0,+(Y59/X59)*100,0)</f>
        <v>-20.198140463928826</v>
      </c>
      <c r="AA59" s="65">
        <f>SUM(AA56:AA58)</f>
        <v>-119963585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5916173</v>
      </c>
      <c r="D34" s="20"/>
      <c r="E34" s="21">
        <v>5290370</v>
      </c>
      <c r="F34" s="22">
        <v>8181070</v>
      </c>
      <c r="G34" s="22">
        <v>568680</v>
      </c>
      <c r="H34" s="22">
        <v>622399</v>
      </c>
      <c r="I34" s="22">
        <v>632365</v>
      </c>
      <c r="J34" s="22">
        <v>1823444</v>
      </c>
      <c r="K34" s="22">
        <v>624232</v>
      </c>
      <c r="L34" s="22">
        <v>624990</v>
      </c>
      <c r="M34" s="22">
        <v>749693</v>
      </c>
      <c r="N34" s="22">
        <v>1998915</v>
      </c>
      <c r="O34" s="22">
        <v>594091</v>
      </c>
      <c r="P34" s="22">
        <v>666604</v>
      </c>
      <c r="Q34" s="22">
        <v>628247</v>
      </c>
      <c r="R34" s="22">
        <v>1888942</v>
      </c>
      <c r="S34" s="22"/>
      <c r="T34" s="22"/>
      <c r="U34" s="22"/>
      <c r="V34" s="22"/>
      <c r="W34" s="22">
        <v>5711301</v>
      </c>
      <c r="X34" s="22">
        <v>6135813</v>
      </c>
      <c r="Y34" s="22">
        <v>-424512</v>
      </c>
      <c r="Z34" s="23">
        <v>-6.9185941618494562</v>
      </c>
      <c r="AA34" s="20">
        <v>8181070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628557</v>
      </c>
      <c r="D37" s="20"/>
      <c r="E37" s="21">
        <v>3021625</v>
      </c>
      <c r="F37" s="22">
        <v>4532150</v>
      </c>
      <c r="G37" s="22"/>
      <c r="H37" s="22"/>
      <c r="I37" s="22"/>
      <c r="J37" s="22"/>
      <c r="K37" s="22"/>
      <c r="L37" s="22"/>
      <c r="M37" s="22">
        <v>19198</v>
      </c>
      <c r="N37" s="22">
        <v>19198</v>
      </c>
      <c r="O37" s="22">
        <v>156710</v>
      </c>
      <c r="P37" s="22">
        <v>105</v>
      </c>
      <c r="Q37" s="22"/>
      <c r="R37" s="22">
        <v>156815</v>
      </c>
      <c r="S37" s="22"/>
      <c r="T37" s="22"/>
      <c r="U37" s="22"/>
      <c r="V37" s="22"/>
      <c r="W37" s="22">
        <v>176013</v>
      </c>
      <c r="X37" s="22">
        <v>3399111</v>
      </c>
      <c r="Y37" s="22">
        <v>-3223098</v>
      </c>
      <c r="Z37" s="23">
        <v>-94.821793110022</v>
      </c>
      <c r="AA37" s="20">
        <v>4532150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1911316</v>
      </c>
      <c r="D41" s="20"/>
      <c r="E41" s="21">
        <v>2525000</v>
      </c>
      <c r="F41" s="22">
        <v>2725000</v>
      </c>
      <c r="G41" s="22">
        <v>29500</v>
      </c>
      <c r="H41" s="22">
        <v>156200</v>
      </c>
      <c r="I41" s="22">
        <v>21871</v>
      </c>
      <c r="J41" s="22">
        <v>207571</v>
      </c>
      <c r="K41" s="22">
        <v>134289</v>
      </c>
      <c r="L41" s="22">
        <v>62943</v>
      </c>
      <c r="M41" s="22">
        <v>105680</v>
      </c>
      <c r="N41" s="22">
        <v>302912</v>
      </c>
      <c r="O41" s="22">
        <v>356108</v>
      </c>
      <c r="P41" s="22">
        <v>292970</v>
      </c>
      <c r="Q41" s="22">
        <v>171323</v>
      </c>
      <c r="R41" s="22">
        <v>820401</v>
      </c>
      <c r="S41" s="22"/>
      <c r="T41" s="22"/>
      <c r="U41" s="22"/>
      <c r="V41" s="22"/>
      <c r="W41" s="22">
        <v>1330884</v>
      </c>
      <c r="X41" s="22">
        <v>2043774</v>
      </c>
      <c r="Y41" s="22">
        <v>-712890</v>
      </c>
      <c r="Z41" s="23">
        <v>-34.881058277480783</v>
      </c>
      <c r="AA41" s="20">
        <v>2725000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2566692</v>
      </c>
      <c r="D44" s="20"/>
      <c r="E44" s="21">
        <v>1355000</v>
      </c>
      <c r="F44" s="22">
        <v>1380000</v>
      </c>
      <c r="G44" s="22">
        <v>5299</v>
      </c>
      <c r="H44" s="22">
        <v>20824</v>
      </c>
      <c r="I44" s="22">
        <v>5920</v>
      </c>
      <c r="J44" s="22">
        <v>32043</v>
      </c>
      <c r="K44" s="22">
        <v>25721</v>
      </c>
      <c r="L44" s="22">
        <v>5832</v>
      </c>
      <c r="M44" s="22">
        <v>77917</v>
      </c>
      <c r="N44" s="22">
        <v>109470</v>
      </c>
      <c r="O44" s="22">
        <v>158184</v>
      </c>
      <c r="P44" s="22">
        <v>44624</v>
      </c>
      <c r="Q44" s="22">
        <v>44823</v>
      </c>
      <c r="R44" s="22">
        <v>247631</v>
      </c>
      <c r="S44" s="22"/>
      <c r="T44" s="22"/>
      <c r="U44" s="22"/>
      <c r="V44" s="22"/>
      <c r="W44" s="22">
        <v>389144</v>
      </c>
      <c r="X44" s="22">
        <v>1035000</v>
      </c>
      <c r="Y44" s="22">
        <v>-645856</v>
      </c>
      <c r="Z44" s="23">
        <v>-62.401545893719813</v>
      </c>
      <c r="AA44" s="20">
        <v>1380000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11022738</v>
      </c>
      <c r="D47" s="29">
        <f t="shared" ref="D47:Y47" si="1">SUM(D34:D46)</f>
        <v>0</v>
      </c>
      <c r="E47" s="30">
        <f t="shared" si="1"/>
        <v>12191995</v>
      </c>
      <c r="F47" s="31">
        <f t="shared" si="1"/>
        <v>16818220</v>
      </c>
      <c r="G47" s="31">
        <f t="shared" si="1"/>
        <v>603479</v>
      </c>
      <c r="H47" s="31">
        <f t="shared" si="1"/>
        <v>799423</v>
      </c>
      <c r="I47" s="31">
        <f t="shared" si="1"/>
        <v>660156</v>
      </c>
      <c r="J47" s="31">
        <f t="shared" si="1"/>
        <v>2063058</v>
      </c>
      <c r="K47" s="31">
        <f t="shared" si="1"/>
        <v>784242</v>
      </c>
      <c r="L47" s="31">
        <f t="shared" si="1"/>
        <v>693765</v>
      </c>
      <c r="M47" s="31">
        <f t="shared" si="1"/>
        <v>952488</v>
      </c>
      <c r="N47" s="31">
        <f t="shared" si="1"/>
        <v>2430495</v>
      </c>
      <c r="O47" s="31">
        <f t="shared" si="1"/>
        <v>1265093</v>
      </c>
      <c r="P47" s="31">
        <f t="shared" si="1"/>
        <v>1004303</v>
      </c>
      <c r="Q47" s="31">
        <f t="shared" si="1"/>
        <v>844393</v>
      </c>
      <c r="R47" s="31">
        <f t="shared" si="1"/>
        <v>3113789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7607342</v>
      </c>
      <c r="X47" s="31">
        <f t="shared" si="1"/>
        <v>12613698</v>
      </c>
      <c r="Y47" s="31">
        <f t="shared" si="1"/>
        <v>-5006356</v>
      </c>
      <c r="Z47" s="32">
        <f>+IF(X47&lt;&gt;0,+(Y47/X47)*100,0)</f>
        <v>-39.689835605704211</v>
      </c>
      <c r="AA47" s="29">
        <f>SUM(AA34:AA46)</f>
        <v>16818220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-11022738</v>
      </c>
      <c r="D48" s="39">
        <f t="shared" si="2"/>
        <v>0</v>
      </c>
      <c r="E48" s="40">
        <f t="shared" si="2"/>
        <v>-12191995</v>
      </c>
      <c r="F48" s="41">
        <f t="shared" si="2"/>
        <v>-16818220</v>
      </c>
      <c r="G48" s="41">
        <f t="shared" si="2"/>
        <v>-603479</v>
      </c>
      <c r="H48" s="41">
        <f t="shared" si="2"/>
        <v>-799423</v>
      </c>
      <c r="I48" s="41">
        <f t="shared" si="2"/>
        <v>-660156</v>
      </c>
      <c r="J48" s="41">
        <f t="shared" si="2"/>
        <v>-2063058</v>
      </c>
      <c r="K48" s="41">
        <f t="shared" si="2"/>
        <v>-784242</v>
      </c>
      <c r="L48" s="41">
        <f t="shared" si="2"/>
        <v>-693765</v>
      </c>
      <c r="M48" s="41">
        <f t="shared" si="2"/>
        <v>-952488</v>
      </c>
      <c r="N48" s="41">
        <f t="shared" si="2"/>
        <v>-2430495</v>
      </c>
      <c r="O48" s="41">
        <f t="shared" si="2"/>
        <v>-1265093</v>
      </c>
      <c r="P48" s="41">
        <f t="shared" si="2"/>
        <v>-1004303</v>
      </c>
      <c r="Q48" s="41">
        <f t="shared" si="2"/>
        <v>-844393</v>
      </c>
      <c r="R48" s="41">
        <f t="shared" si="2"/>
        <v>-3113789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-7607342</v>
      </c>
      <c r="X48" s="41">
        <f t="shared" si="2"/>
        <v>-12613698</v>
      </c>
      <c r="Y48" s="41">
        <f t="shared" si="2"/>
        <v>5006356</v>
      </c>
      <c r="Z48" s="42">
        <f>+IF(X48&lt;&gt;0,+(Y48/X48)*100,0)</f>
        <v>-39.689835605704211</v>
      </c>
      <c r="AA48" s="39">
        <f>+AA32-AA47</f>
        <v>-16818220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-11022738</v>
      </c>
      <c r="D51" s="48">
        <f t="shared" si="3"/>
        <v>0</v>
      </c>
      <c r="E51" s="49">
        <f t="shared" si="3"/>
        <v>-12191995</v>
      </c>
      <c r="F51" s="50">
        <f t="shared" si="3"/>
        <v>-16818220</v>
      </c>
      <c r="G51" s="50">
        <f t="shared" si="3"/>
        <v>-603479</v>
      </c>
      <c r="H51" s="50">
        <f t="shared" si="3"/>
        <v>-799423</v>
      </c>
      <c r="I51" s="50">
        <f t="shared" si="3"/>
        <v>-660156</v>
      </c>
      <c r="J51" s="50">
        <f t="shared" si="3"/>
        <v>-2063058</v>
      </c>
      <c r="K51" s="50">
        <f t="shared" si="3"/>
        <v>-784242</v>
      </c>
      <c r="L51" s="50">
        <f t="shared" si="3"/>
        <v>-693765</v>
      </c>
      <c r="M51" s="50">
        <f t="shared" si="3"/>
        <v>-952488</v>
      </c>
      <c r="N51" s="50">
        <f t="shared" si="3"/>
        <v>-2430495</v>
      </c>
      <c r="O51" s="50">
        <f t="shared" si="3"/>
        <v>-1265093</v>
      </c>
      <c r="P51" s="50">
        <f t="shared" si="3"/>
        <v>-1004303</v>
      </c>
      <c r="Q51" s="50">
        <f t="shared" si="3"/>
        <v>-844393</v>
      </c>
      <c r="R51" s="50">
        <f t="shared" si="3"/>
        <v>-3113789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-7607342</v>
      </c>
      <c r="X51" s="50">
        <f t="shared" si="3"/>
        <v>-12613698</v>
      </c>
      <c r="Y51" s="50">
        <f t="shared" si="3"/>
        <v>5006356</v>
      </c>
      <c r="Z51" s="51">
        <f>+IF(X51&lt;&gt;0,+(Y51/X51)*100,0)</f>
        <v>-39.689835605704211</v>
      </c>
      <c r="AA51" s="48">
        <f>SUM(AA48:AA50)</f>
        <v>-16818220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-11022738</v>
      </c>
      <c r="D53" s="54">
        <f>+D51-D52</f>
        <v>0</v>
      </c>
      <c r="E53" s="55">
        <f t="shared" si="4"/>
        <v>-12191995</v>
      </c>
      <c r="F53" s="56">
        <f t="shared" si="4"/>
        <v>-16818220</v>
      </c>
      <c r="G53" s="56">
        <f t="shared" si="4"/>
        <v>-603479</v>
      </c>
      <c r="H53" s="56">
        <f t="shared" si="4"/>
        <v>-799423</v>
      </c>
      <c r="I53" s="56">
        <f t="shared" si="4"/>
        <v>-660156</v>
      </c>
      <c r="J53" s="56">
        <f t="shared" si="4"/>
        <v>-2063058</v>
      </c>
      <c r="K53" s="56">
        <f t="shared" si="4"/>
        <v>-784242</v>
      </c>
      <c r="L53" s="56">
        <f t="shared" si="4"/>
        <v>-693765</v>
      </c>
      <c r="M53" s="56">
        <f t="shared" si="4"/>
        <v>-952488</v>
      </c>
      <c r="N53" s="56">
        <f t="shared" si="4"/>
        <v>-2430495</v>
      </c>
      <c r="O53" s="56">
        <f t="shared" si="4"/>
        <v>-1265093</v>
      </c>
      <c r="P53" s="56">
        <f t="shared" si="4"/>
        <v>-1004303</v>
      </c>
      <c r="Q53" s="56">
        <f t="shared" si="4"/>
        <v>-844393</v>
      </c>
      <c r="R53" s="56">
        <f t="shared" si="4"/>
        <v>-3113789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-7607342</v>
      </c>
      <c r="X53" s="56">
        <f t="shared" si="4"/>
        <v>-12613698</v>
      </c>
      <c r="Y53" s="56">
        <f t="shared" si="4"/>
        <v>5006356</v>
      </c>
      <c r="Z53" s="57">
        <f>+IF(X53&lt;&gt;0,+(Y53/X53)*100,0)</f>
        <v>-39.689835605704211</v>
      </c>
      <c r="AA53" s="54">
        <f>+AA51-AA52</f>
        <v>-16818220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-11022738</v>
      </c>
      <c r="D56" s="48">
        <f>SUM(D53:D55)</f>
        <v>0</v>
      </c>
      <c r="E56" s="49">
        <f t="shared" si="5"/>
        <v>-12191995</v>
      </c>
      <c r="F56" s="50">
        <f t="shared" si="5"/>
        <v>-16818220</v>
      </c>
      <c r="G56" s="50">
        <f t="shared" si="5"/>
        <v>-603479</v>
      </c>
      <c r="H56" s="50">
        <f t="shared" si="5"/>
        <v>-799423</v>
      </c>
      <c r="I56" s="50">
        <f t="shared" si="5"/>
        <v>-660156</v>
      </c>
      <c r="J56" s="50">
        <f t="shared" si="5"/>
        <v>-2063058</v>
      </c>
      <c r="K56" s="50">
        <f t="shared" si="5"/>
        <v>-784242</v>
      </c>
      <c r="L56" s="50">
        <f t="shared" si="5"/>
        <v>-693765</v>
      </c>
      <c r="M56" s="50">
        <f t="shared" si="5"/>
        <v>-952488</v>
      </c>
      <c r="N56" s="50">
        <f t="shared" si="5"/>
        <v>-2430495</v>
      </c>
      <c r="O56" s="50">
        <f t="shared" si="5"/>
        <v>-1265093</v>
      </c>
      <c r="P56" s="50">
        <f t="shared" si="5"/>
        <v>-1004303</v>
      </c>
      <c r="Q56" s="50">
        <f t="shared" si="5"/>
        <v>-844393</v>
      </c>
      <c r="R56" s="50">
        <f t="shared" si="5"/>
        <v>-3113789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-7607342</v>
      </c>
      <c r="X56" s="50">
        <f t="shared" si="5"/>
        <v>-12613698</v>
      </c>
      <c r="Y56" s="50">
        <f t="shared" si="5"/>
        <v>5006356</v>
      </c>
      <c r="Z56" s="51">
        <f>+IF(X56&lt;&gt;0,+(Y56/X56)*100,0)</f>
        <v>-39.689835605704211</v>
      </c>
      <c r="AA56" s="48">
        <f>SUM(AA53:AA55)</f>
        <v>-16818220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-11022738</v>
      </c>
      <c r="D59" s="65">
        <f>SUM(D56:D58)</f>
        <v>0</v>
      </c>
      <c r="E59" s="66">
        <f t="shared" si="6"/>
        <v>-12191995</v>
      </c>
      <c r="F59" s="67">
        <f t="shared" si="6"/>
        <v>-16818220</v>
      </c>
      <c r="G59" s="67">
        <f t="shared" si="6"/>
        <v>-603479</v>
      </c>
      <c r="H59" s="67">
        <f t="shared" si="6"/>
        <v>-799423</v>
      </c>
      <c r="I59" s="67">
        <f t="shared" si="6"/>
        <v>-660156</v>
      </c>
      <c r="J59" s="67">
        <f t="shared" si="6"/>
        <v>-2063058</v>
      </c>
      <c r="K59" s="67">
        <f t="shared" si="6"/>
        <v>-784242</v>
      </c>
      <c r="L59" s="67">
        <f t="shared" si="6"/>
        <v>-693765</v>
      </c>
      <c r="M59" s="67">
        <f t="shared" si="6"/>
        <v>-952488</v>
      </c>
      <c r="N59" s="67">
        <f t="shared" si="6"/>
        <v>-2430495</v>
      </c>
      <c r="O59" s="67">
        <f t="shared" si="6"/>
        <v>-1265093</v>
      </c>
      <c r="P59" s="67">
        <f t="shared" si="6"/>
        <v>-1004303</v>
      </c>
      <c r="Q59" s="67">
        <f t="shared" si="6"/>
        <v>-844393</v>
      </c>
      <c r="R59" s="67">
        <f t="shared" si="6"/>
        <v>-3113789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-7607342</v>
      </c>
      <c r="X59" s="67">
        <f t="shared" si="6"/>
        <v>-12613698</v>
      </c>
      <c r="Y59" s="67">
        <f t="shared" si="6"/>
        <v>5006356</v>
      </c>
      <c r="Z59" s="68">
        <f>+IF(X59&lt;&gt;0,+(Y59/X59)*100,0)</f>
        <v>-39.689835605704211</v>
      </c>
      <c r="AA59" s="65">
        <f>SUM(AA56:AA58)</f>
        <v>-16818220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11845113</v>
      </c>
      <c r="D9" s="20"/>
      <c r="E9" s="21">
        <v>10752478</v>
      </c>
      <c r="F9" s="22">
        <v>13811070</v>
      </c>
      <c r="G9" s="22">
        <v>996328</v>
      </c>
      <c r="H9" s="22">
        <v>991665</v>
      </c>
      <c r="I9" s="22">
        <v>991060</v>
      </c>
      <c r="J9" s="22">
        <v>2979053</v>
      </c>
      <c r="K9" s="22">
        <v>977783</v>
      </c>
      <c r="L9" s="22">
        <v>991114</v>
      </c>
      <c r="M9" s="22">
        <v>984376</v>
      </c>
      <c r="N9" s="22">
        <v>2953273</v>
      </c>
      <c r="O9" s="22">
        <v>1000136</v>
      </c>
      <c r="P9" s="22">
        <v>991085</v>
      </c>
      <c r="Q9" s="22">
        <v>1014338</v>
      </c>
      <c r="R9" s="22">
        <v>3005559</v>
      </c>
      <c r="S9" s="22"/>
      <c r="T9" s="22"/>
      <c r="U9" s="22"/>
      <c r="V9" s="22"/>
      <c r="W9" s="22">
        <v>8937885</v>
      </c>
      <c r="X9" s="22">
        <v>10358298</v>
      </c>
      <c r="Y9" s="22">
        <v>-1420413</v>
      </c>
      <c r="Z9" s="23">
        <v>-13.712803010687663</v>
      </c>
      <c r="AA9" s="20">
        <v>13811070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1000000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84688</v>
      </c>
      <c r="Q10" s="22">
        <v>154092</v>
      </c>
      <c r="R10" s="22">
        <v>238780</v>
      </c>
      <c r="S10" s="22"/>
      <c r="T10" s="22"/>
      <c r="U10" s="22"/>
      <c r="V10" s="22"/>
      <c r="W10" s="22">
        <v>238780</v>
      </c>
      <c r="X10" s="22">
        <v>749997</v>
      </c>
      <c r="Y10" s="22">
        <v>-511217</v>
      </c>
      <c r="Z10" s="23">
        <v>-68.162539316823938</v>
      </c>
      <c r="AA10" s="20">
        <v>1000000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9722790</v>
      </c>
      <c r="D25" s="20"/>
      <c r="E25" s="21">
        <v>10876140</v>
      </c>
      <c r="F25" s="22">
        <v>10876140</v>
      </c>
      <c r="G25" s="22">
        <v>4531780</v>
      </c>
      <c r="H25" s="22"/>
      <c r="I25" s="22"/>
      <c r="J25" s="22">
        <v>4531780</v>
      </c>
      <c r="K25" s="22"/>
      <c r="L25" s="22"/>
      <c r="M25" s="22">
        <v>3625380</v>
      </c>
      <c r="N25" s="22">
        <v>3625380</v>
      </c>
      <c r="O25" s="22"/>
      <c r="P25" s="22"/>
      <c r="Q25" s="22">
        <v>2718980</v>
      </c>
      <c r="R25" s="22">
        <v>2718980</v>
      </c>
      <c r="S25" s="22"/>
      <c r="T25" s="22"/>
      <c r="U25" s="22"/>
      <c r="V25" s="22"/>
      <c r="W25" s="22">
        <v>10876140</v>
      </c>
      <c r="X25" s="22">
        <v>8157105</v>
      </c>
      <c r="Y25" s="22">
        <v>2719035</v>
      </c>
      <c r="Z25" s="23">
        <v>33.333333333333329</v>
      </c>
      <c r="AA25" s="20">
        <v>10876140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21567903</v>
      </c>
      <c r="D32" s="29">
        <f t="shared" ref="D32:Y32" si="0">SUM(D6:D31)</f>
        <v>0</v>
      </c>
      <c r="E32" s="30">
        <f t="shared" si="0"/>
        <v>21628618</v>
      </c>
      <c r="F32" s="31">
        <f t="shared" si="0"/>
        <v>25687210</v>
      </c>
      <c r="G32" s="31">
        <f t="shared" si="0"/>
        <v>5528108</v>
      </c>
      <c r="H32" s="31">
        <f t="shared" si="0"/>
        <v>991665</v>
      </c>
      <c r="I32" s="31">
        <f t="shared" si="0"/>
        <v>991060</v>
      </c>
      <c r="J32" s="31">
        <f t="shared" si="0"/>
        <v>7510833</v>
      </c>
      <c r="K32" s="31">
        <f t="shared" si="0"/>
        <v>977783</v>
      </c>
      <c r="L32" s="31">
        <f t="shared" si="0"/>
        <v>991114</v>
      </c>
      <c r="M32" s="31">
        <f t="shared" si="0"/>
        <v>4609756</v>
      </c>
      <c r="N32" s="31">
        <f t="shared" si="0"/>
        <v>6578653</v>
      </c>
      <c r="O32" s="31">
        <f t="shared" si="0"/>
        <v>1000136</v>
      </c>
      <c r="P32" s="31">
        <f t="shared" si="0"/>
        <v>1075773</v>
      </c>
      <c r="Q32" s="31">
        <f t="shared" si="0"/>
        <v>3887410</v>
      </c>
      <c r="R32" s="31">
        <f t="shared" si="0"/>
        <v>5963319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20052805</v>
      </c>
      <c r="X32" s="31">
        <f t="shared" si="0"/>
        <v>19265400</v>
      </c>
      <c r="Y32" s="31">
        <f t="shared" si="0"/>
        <v>787405</v>
      </c>
      <c r="Z32" s="32">
        <f>+IF(X32&lt;&gt;0,+(Y32/X32)*100,0)</f>
        <v>4.0871458677214072</v>
      </c>
      <c r="AA32" s="29">
        <f>SUM(AA6:AA31)</f>
        <v>25687210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12198747</v>
      </c>
      <c r="D34" s="20"/>
      <c r="E34" s="21">
        <v>15321065</v>
      </c>
      <c r="F34" s="22">
        <v>12327928</v>
      </c>
      <c r="G34" s="22">
        <v>1003412</v>
      </c>
      <c r="H34" s="22">
        <v>920443</v>
      </c>
      <c r="I34" s="22">
        <v>940433</v>
      </c>
      <c r="J34" s="22">
        <v>2864288</v>
      </c>
      <c r="K34" s="22">
        <v>940433</v>
      </c>
      <c r="L34" s="22">
        <v>906819</v>
      </c>
      <c r="M34" s="22">
        <v>1023667</v>
      </c>
      <c r="N34" s="22">
        <v>2870919</v>
      </c>
      <c r="O34" s="22">
        <v>1004548</v>
      </c>
      <c r="P34" s="22">
        <v>847632</v>
      </c>
      <c r="Q34" s="22">
        <v>918762</v>
      </c>
      <c r="R34" s="22">
        <v>2770942</v>
      </c>
      <c r="S34" s="22"/>
      <c r="T34" s="22"/>
      <c r="U34" s="22"/>
      <c r="V34" s="22"/>
      <c r="W34" s="22">
        <v>8506149</v>
      </c>
      <c r="X34" s="22">
        <v>9245844</v>
      </c>
      <c r="Y34" s="22">
        <v>-739695</v>
      </c>
      <c r="Z34" s="23">
        <v>-8.0002972146188061</v>
      </c>
      <c r="AA34" s="20">
        <v>12327928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715749</v>
      </c>
      <c r="D37" s="20"/>
      <c r="E37" s="21">
        <v>800000</v>
      </c>
      <c r="F37" s="22">
        <v>1030000</v>
      </c>
      <c r="G37" s="22"/>
      <c r="H37" s="22"/>
      <c r="I37" s="22"/>
      <c r="J37" s="22"/>
      <c r="K37" s="22"/>
      <c r="L37" s="22"/>
      <c r="M37" s="22">
        <v>170556</v>
      </c>
      <c r="N37" s="22">
        <v>170556</v>
      </c>
      <c r="O37" s="22"/>
      <c r="P37" s="22">
        <v>26118</v>
      </c>
      <c r="Q37" s="22"/>
      <c r="R37" s="22">
        <v>26118</v>
      </c>
      <c r="S37" s="22"/>
      <c r="T37" s="22"/>
      <c r="U37" s="22"/>
      <c r="V37" s="22"/>
      <c r="W37" s="22">
        <v>196674</v>
      </c>
      <c r="X37" s="22">
        <v>772497</v>
      </c>
      <c r="Y37" s="22">
        <v>-575823</v>
      </c>
      <c r="Z37" s="23">
        <v>-74.540483652363704</v>
      </c>
      <c r="AA37" s="20">
        <v>1030000</v>
      </c>
    </row>
    <row r="38" spans="1:27" x14ac:dyDescent="0.25">
      <c r="A38" s="19" t="s">
        <v>64</v>
      </c>
      <c r="B38" s="15" t="s">
        <v>32</v>
      </c>
      <c r="C38" s="20">
        <v>955860</v>
      </c>
      <c r="D38" s="20"/>
      <c r="E38" s="21">
        <v>1378526</v>
      </c>
      <c r="F38" s="22">
        <v>1378526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1033893</v>
      </c>
      <c r="Y38" s="22">
        <v>-1033893</v>
      </c>
      <c r="Z38" s="23">
        <v>-100</v>
      </c>
      <c r="AA38" s="20">
        <v>1378526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7141342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3585078</v>
      </c>
      <c r="D41" s="20"/>
      <c r="E41" s="21">
        <v>3500000</v>
      </c>
      <c r="F41" s="22">
        <v>2331600</v>
      </c>
      <c r="G41" s="22"/>
      <c r="H41" s="22"/>
      <c r="I41" s="22"/>
      <c r="J41" s="22"/>
      <c r="K41" s="22">
        <v>399480</v>
      </c>
      <c r="L41" s="22"/>
      <c r="M41" s="22">
        <v>266320</v>
      </c>
      <c r="N41" s="22">
        <v>665800</v>
      </c>
      <c r="O41" s="22"/>
      <c r="P41" s="22">
        <v>266320</v>
      </c>
      <c r="Q41" s="22"/>
      <c r="R41" s="22">
        <v>266320</v>
      </c>
      <c r="S41" s="22"/>
      <c r="T41" s="22"/>
      <c r="U41" s="22"/>
      <c r="V41" s="22"/>
      <c r="W41" s="22">
        <v>932120</v>
      </c>
      <c r="X41" s="22">
        <v>1748691</v>
      </c>
      <c r="Y41" s="22">
        <v>-816571</v>
      </c>
      <c r="Z41" s="23">
        <v>-46.696128704270798</v>
      </c>
      <c r="AA41" s="20">
        <v>2331600</v>
      </c>
    </row>
    <row r="42" spans="1:27" x14ac:dyDescent="0.25">
      <c r="A42" s="19" t="s">
        <v>67</v>
      </c>
      <c r="B42" s="15" t="s">
        <v>32</v>
      </c>
      <c r="C42" s="20">
        <v>416900</v>
      </c>
      <c r="D42" s="20"/>
      <c r="E42" s="21">
        <v>420000</v>
      </c>
      <c r="F42" s="22">
        <v>585000</v>
      </c>
      <c r="G42" s="22"/>
      <c r="H42" s="22"/>
      <c r="I42" s="22"/>
      <c r="J42" s="22"/>
      <c r="K42" s="22"/>
      <c r="L42" s="22"/>
      <c r="M42" s="22">
        <v>340000</v>
      </c>
      <c r="N42" s="22">
        <v>340000</v>
      </c>
      <c r="O42" s="22">
        <v>35000</v>
      </c>
      <c r="P42" s="22">
        <v>35000</v>
      </c>
      <c r="Q42" s="22"/>
      <c r="R42" s="22">
        <v>70000</v>
      </c>
      <c r="S42" s="22"/>
      <c r="T42" s="22"/>
      <c r="U42" s="22"/>
      <c r="V42" s="22"/>
      <c r="W42" s="22">
        <v>410000</v>
      </c>
      <c r="X42" s="22">
        <v>438750</v>
      </c>
      <c r="Y42" s="22">
        <v>-28750</v>
      </c>
      <c r="Z42" s="23">
        <v>-6.5527065527065522</v>
      </c>
      <c r="AA42" s="20">
        <v>585000</v>
      </c>
    </row>
    <row r="43" spans="1:27" x14ac:dyDescent="0.25">
      <c r="A43" s="19" t="s">
        <v>68</v>
      </c>
      <c r="B43" s="15" t="s">
        <v>32</v>
      </c>
      <c r="C43" s="20">
        <v>2474032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1808094</v>
      </c>
      <c r="D44" s="20"/>
      <c r="E44" s="21">
        <v>5655835</v>
      </c>
      <c r="F44" s="22">
        <v>6703780</v>
      </c>
      <c r="G44" s="22">
        <v>21781</v>
      </c>
      <c r="H44" s="22">
        <v>19967</v>
      </c>
      <c r="I44" s="22">
        <v>21329</v>
      </c>
      <c r="J44" s="22">
        <v>63077</v>
      </c>
      <c r="K44" s="22">
        <v>21329</v>
      </c>
      <c r="L44" s="22">
        <v>20218</v>
      </c>
      <c r="M44" s="22">
        <v>22161</v>
      </c>
      <c r="N44" s="22">
        <v>63708</v>
      </c>
      <c r="O44" s="22">
        <v>21583</v>
      </c>
      <c r="P44" s="22">
        <v>6846</v>
      </c>
      <c r="Q44" s="22">
        <v>333668</v>
      </c>
      <c r="R44" s="22">
        <v>362097</v>
      </c>
      <c r="S44" s="22"/>
      <c r="T44" s="22"/>
      <c r="U44" s="22"/>
      <c r="V44" s="22"/>
      <c r="W44" s="22">
        <v>488882</v>
      </c>
      <c r="X44" s="22">
        <v>5027796</v>
      </c>
      <c r="Y44" s="22">
        <v>-4538914</v>
      </c>
      <c r="Z44" s="23">
        <v>-90.276415351776407</v>
      </c>
      <c r="AA44" s="20">
        <v>6703780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29295802</v>
      </c>
      <c r="D47" s="29">
        <f t="shared" ref="D47:Y47" si="1">SUM(D34:D46)</f>
        <v>0</v>
      </c>
      <c r="E47" s="30">
        <f t="shared" si="1"/>
        <v>27075426</v>
      </c>
      <c r="F47" s="31">
        <f t="shared" si="1"/>
        <v>24356834</v>
      </c>
      <c r="G47" s="31">
        <f t="shared" si="1"/>
        <v>1025193</v>
      </c>
      <c r="H47" s="31">
        <f t="shared" si="1"/>
        <v>940410</v>
      </c>
      <c r="I47" s="31">
        <f t="shared" si="1"/>
        <v>961762</v>
      </c>
      <c r="J47" s="31">
        <f t="shared" si="1"/>
        <v>2927365</v>
      </c>
      <c r="K47" s="31">
        <f t="shared" si="1"/>
        <v>1361242</v>
      </c>
      <c r="L47" s="31">
        <f t="shared" si="1"/>
        <v>927037</v>
      </c>
      <c r="M47" s="31">
        <f t="shared" si="1"/>
        <v>1822704</v>
      </c>
      <c r="N47" s="31">
        <f t="shared" si="1"/>
        <v>4110983</v>
      </c>
      <c r="O47" s="31">
        <f t="shared" si="1"/>
        <v>1061131</v>
      </c>
      <c r="P47" s="31">
        <f t="shared" si="1"/>
        <v>1181916</v>
      </c>
      <c r="Q47" s="31">
        <f t="shared" si="1"/>
        <v>1252430</v>
      </c>
      <c r="R47" s="31">
        <f t="shared" si="1"/>
        <v>3495477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10533825</v>
      </c>
      <c r="X47" s="31">
        <f t="shared" si="1"/>
        <v>18267471</v>
      </c>
      <c r="Y47" s="31">
        <f t="shared" si="1"/>
        <v>-7733646</v>
      </c>
      <c r="Z47" s="32">
        <f>+IF(X47&lt;&gt;0,+(Y47/X47)*100,0)</f>
        <v>-42.335613944590364</v>
      </c>
      <c r="AA47" s="29">
        <f>SUM(AA34:AA46)</f>
        <v>24356834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-7727899</v>
      </c>
      <c r="D48" s="39">
        <f t="shared" si="2"/>
        <v>0</v>
      </c>
      <c r="E48" s="40">
        <f t="shared" si="2"/>
        <v>-5446808</v>
      </c>
      <c r="F48" s="41">
        <f t="shared" si="2"/>
        <v>1330376</v>
      </c>
      <c r="G48" s="41">
        <f t="shared" si="2"/>
        <v>4502915</v>
      </c>
      <c r="H48" s="41">
        <f t="shared" si="2"/>
        <v>51255</v>
      </c>
      <c r="I48" s="41">
        <f t="shared" si="2"/>
        <v>29298</v>
      </c>
      <c r="J48" s="41">
        <f t="shared" si="2"/>
        <v>4583468</v>
      </c>
      <c r="K48" s="41">
        <f t="shared" si="2"/>
        <v>-383459</v>
      </c>
      <c r="L48" s="41">
        <f t="shared" si="2"/>
        <v>64077</v>
      </c>
      <c r="M48" s="41">
        <f t="shared" si="2"/>
        <v>2787052</v>
      </c>
      <c r="N48" s="41">
        <f t="shared" si="2"/>
        <v>2467670</v>
      </c>
      <c r="O48" s="41">
        <f t="shared" si="2"/>
        <v>-60995</v>
      </c>
      <c r="P48" s="41">
        <f t="shared" si="2"/>
        <v>-106143</v>
      </c>
      <c r="Q48" s="41">
        <f t="shared" si="2"/>
        <v>2634980</v>
      </c>
      <c r="R48" s="41">
        <f t="shared" si="2"/>
        <v>2467842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9518980</v>
      </c>
      <c r="X48" s="41">
        <f t="shared" si="2"/>
        <v>997929</v>
      </c>
      <c r="Y48" s="41">
        <f t="shared" si="2"/>
        <v>8521051</v>
      </c>
      <c r="Z48" s="42">
        <f>+IF(X48&lt;&gt;0,+(Y48/X48)*100,0)</f>
        <v>853.87347196043015</v>
      </c>
      <c r="AA48" s="39">
        <f>+AA32-AA47</f>
        <v>1330376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-7727899</v>
      </c>
      <c r="D51" s="48">
        <f t="shared" si="3"/>
        <v>0</v>
      </c>
      <c r="E51" s="49">
        <f t="shared" si="3"/>
        <v>-5446808</v>
      </c>
      <c r="F51" s="50">
        <f t="shared" si="3"/>
        <v>1330376</v>
      </c>
      <c r="G51" s="50">
        <f t="shared" si="3"/>
        <v>4502915</v>
      </c>
      <c r="H51" s="50">
        <f t="shared" si="3"/>
        <v>51255</v>
      </c>
      <c r="I51" s="50">
        <f t="shared" si="3"/>
        <v>29298</v>
      </c>
      <c r="J51" s="50">
        <f t="shared" si="3"/>
        <v>4583468</v>
      </c>
      <c r="K51" s="50">
        <f t="shared" si="3"/>
        <v>-383459</v>
      </c>
      <c r="L51" s="50">
        <f t="shared" si="3"/>
        <v>64077</v>
      </c>
      <c r="M51" s="50">
        <f t="shared" si="3"/>
        <v>2787052</v>
      </c>
      <c r="N51" s="50">
        <f t="shared" si="3"/>
        <v>2467670</v>
      </c>
      <c r="O51" s="50">
        <f t="shared" si="3"/>
        <v>-60995</v>
      </c>
      <c r="P51" s="50">
        <f t="shared" si="3"/>
        <v>-106143</v>
      </c>
      <c r="Q51" s="50">
        <f t="shared" si="3"/>
        <v>2634980</v>
      </c>
      <c r="R51" s="50">
        <f t="shared" si="3"/>
        <v>2467842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9518980</v>
      </c>
      <c r="X51" s="50">
        <f t="shared" si="3"/>
        <v>997929</v>
      </c>
      <c r="Y51" s="50">
        <f t="shared" si="3"/>
        <v>8521051</v>
      </c>
      <c r="Z51" s="51">
        <f>+IF(X51&lt;&gt;0,+(Y51/X51)*100,0)</f>
        <v>853.87347196043015</v>
      </c>
      <c r="AA51" s="48">
        <f>SUM(AA48:AA50)</f>
        <v>1330376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-7727899</v>
      </c>
      <c r="D53" s="54">
        <f>+D51-D52</f>
        <v>0</v>
      </c>
      <c r="E53" s="55">
        <f t="shared" si="4"/>
        <v>-5446808</v>
      </c>
      <c r="F53" s="56">
        <f t="shared" si="4"/>
        <v>1330376</v>
      </c>
      <c r="G53" s="56">
        <f t="shared" si="4"/>
        <v>4502915</v>
      </c>
      <c r="H53" s="56">
        <f t="shared" si="4"/>
        <v>51255</v>
      </c>
      <c r="I53" s="56">
        <f t="shared" si="4"/>
        <v>29298</v>
      </c>
      <c r="J53" s="56">
        <f t="shared" si="4"/>
        <v>4583468</v>
      </c>
      <c r="K53" s="56">
        <f t="shared" si="4"/>
        <v>-383459</v>
      </c>
      <c r="L53" s="56">
        <f t="shared" si="4"/>
        <v>64077</v>
      </c>
      <c r="M53" s="56">
        <f t="shared" si="4"/>
        <v>2787052</v>
      </c>
      <c r="N53" s="56">
        <f t="shared" si="4"/>
        <v>2467670</v>
      </c>
      <c r="O53" s="56">
        <f t="shared" si="4"/>
        <v>-60995</v>
      </c>
      <c r="P53" s="56">
        <f t="shared" si="4"/>
        <v>-106143</v>
      </c>
      <c r="Q53" s="56">
        <f t="shared" si="4"/>
        <v>2634980</v>
      </c>
      <c r="R53" s="56">
        <f t="shared" si="4"/>
        <v>2467842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9518980</v>
      </c>
      <c r="X53" s="56">
        <f t="shared" si="4"/>
        <v>997929</v>
      </c>
      <c r="Y53" s="56">
        <f t="shared" si="4"/>
        <v>8521051</v>
      </c>
      <c r="Z53" s="57">
        <f>+IF(X53&lt;&gt;0,+(Y53/X53)*100,0)</f>
        <v>853.87347196043015</v>
      </c>
      <c r="AA53" s="54">
        <f>+AA51-AA52</f>
        <v>1330376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-7727899</v>
      </c>
      <c r="D56" s="48">
        <f>SUM(D53:D55)</f>
        <v>0</v>
      </c>
      <c r="E56" s="49">
        <f t="shared" si="5"/>
        <v>-5446808</v>
      </c>
      <c r="F56" s="50">
        <f t="shared" si="5"/>
        <v>1330376</v>
      </c>
      <c r="G56" s="50">
        <f t="shared" si="5"/>
        <v>4502915</v>
      </c>
      <c r="H56" s="50">
        <f t="shared" si="5"/>
        <v>51255</v>
      </c>
      <c r="I56" s="50">
        <f t="shared" si="5"/>
        <v>29298</v>
      </c>
      <c r="J56" s="50">
        <f t="shared" si="5"/>
        <v>4583468</v>
      </c>
      <c r="K56" s="50">
        <f t="shared" si="5"/>
        <v>-383459</v>
      </c>
      <c r="L56" s="50">
        <f t="shared" si="5"/>
        <v>64077</v>
      </c>
      <c r="M56" s="50">
        <f t="shared" si="5"/>
        <v>2787052</v>
      </c>
      <c r="N56" s="50">
        <f t="shared" si="5"/>
        <v>2467670</v>
      </c>
      <c r="O56" s="50">
        <f t="shared" si="5"/>
        <v>-60995</v>
      </c>
      <c r="P56" s="50">
        <f t="shared" si="5"/>
        <v>-106143</v>
      </c>
      <c r="Q56" s="50">
        <f t="shared" si="5"/>
        <v>2634980</v>
      </c>
      <c r="R56" s="50">
        <f t="shared" si="5"/>
        <v>2467842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9518980</v>
      </c>
      <c r="X56" s="50">
        <f t="shared" si="5"/>
        <v>997929</v>
      </c>
      <c r="Y56" s="50">
        <f t="shared" si="5"/>
        <v>8521051</v>
      </c>
      <c r="Z56" s="51">
        <f>+IF(X56&lt;&gt;0,+(Y56/X56)*100,0)</f>
        <v>853.87347196043015</v>
      </c>
      <c r="AA56" s="48">
        <f>SUM(AA53:AA55)</f>
        <v>1330376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-7727899</v>
      </c>
      <c r="D59" s="65">
        <f>SUM(D56:D58)</f>
        <v>0</v>
      </c>
      <c r="E59" s="66">
        <f t="shared" si="6"/>
        <v>-5446808</v>
      </c>
      <c r="F59" s="67">
        <f t="shared" si="6"/>
        <v>1330376</v>
      </c>
      <c r="G59" s="67">
        <f t="shared" si="6"/>
        <v>4502915</v>
      </c>
      <c r="H59" s="67">
        <f t="shared" si="6"/>
        <v>51255</v>
      </c>
      <c r="I59" s="67">
        <f t="shared" si="6"/>
        <v>29298</v>
      </c>
      <c r="J59" s="67">
        <f t="shared" si="6"/>
        <v>4583468</v>
      </c>
      <c r="K59" s="67">
        <f t="shared" si="6"/>
        <v>-383459</v>
      </c>
      <c r="L59" s="67">
        <f t="shared" si="6"/>
        <v>64077</v>
      </c>
      <c r="M59" s="67">
        <f t="shared" si="6"/>
        <v>2787052</v>
      </c>
      <c r="N59" s="67">
        <f t="shared" si="6"/>
        <v>2467670</v>
      </c>
      <c r="O59" s="67">
        <f t="shared" si="6"/>
        <v>-60995</v>
      </c>
      <c r="P59" s="67">
        <f t="shared" si="6"/>
        <v>-106143</v>
      </c>
      <c r="Q59" s="67">
        <f t="shared" si="6"/>
        <v>2634980</v>
      </c>
      <c r="R59" s="67">
        <f t="shared" si="6"/>
        <v>2467842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9518980</v>
      </c>
      <c r="X59" s="67">
        <f t="shared" si="6"/>
        <v>997929</v>
      </c>
      <c r="Y59" s="67">
        <f t="shared" si="6"/>
        <v>8521051</v>
      </c>
      <c r="Z59" s="68">
        <f>+IF(X59&lt;&gt;0,+(Y59/X59)*100,0)</f>
        <v>853.87347196043015</v>
      </c>
      <c r="AA59" s="65">
        <f>SUM(AA56:AA58)</f>
        <v>1330376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4655455</v>
      </c>
      <c r="D9" s="20"/>
      <c r="E9" s="21">
        <v>4900416</v>
      </c>
      <c r="F9" s="22">
        <v>5003141</v>
      </c>
      <c r="G9" s="22">
        <v>408025</v>
      </c>
      <c r="H9" s="22">
        <v>419298</v>
      </c>
      <c r="I9" s="22">
        <v>420314</v>
      </c>
      <c r="J9" s="22">
        <v>1247637</v>
      </c>
      <c r="K9" s="22">
        <v>419346</v>
      </c>
      <c r="L9" s="22">
        <v>420298</v>
      </c>
      <c r="M9" s="22">
        <v>419094</v>
      </c>
      <c r="N9" s="22">
        <v>1258738</v>
      </c>
      <c r="O9" s="22">
        <v>418824</v>
      </c>
      <c r="P9" s="22">
        <v>419793</v>
      </c>
      <c r="Q9" s="22">
        <v>420035</v>
      </c>
      <c r="R9" s="22">
        <v>1258652</v>
      </c>
      <c r="S9" s="22"/>
      <c r="T9" s="22"/>
      <c r="U9" s="22"/>
      <c r="V9" s="22"/>
      <c r="W9" s="22">
        <v>3765027</v>
      </c>
      <c r="X9" s="22">
        <v>3752352</v>
      </c>
      <c r="Y9" s="22">
        <v>12675</v>
      </c>
      <c r="Z9" s="23">
        <v>0.33778813927904416</v>
      </c>
      <c r="AA9" s="20">
        <v>5003141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4655455</v>
      </c>
      <c r="D32" s="29">
        <f t="shared" ref="D32:Y32" si="0">SUM(D6:D31)</f>
        <v>0</v>
      </c>
      <c r="E32" s="30">
        <f t="shared" si="0"/>
        <v>4900416</v>
      </c>
      <c r="F32" s="31">
        <f t="shared" si="0"/>
        <v>5003141</v>
      </c>
      <c r="G32" s="31">
        <f t="shared" si="0"/>
        <v>408025</v>
      </c>
      <c r="H32" s="31">
        <f t="shared" si="0"/>
        <v>419298</v>
      </c>
      <c r="I32" s="31">
        <f t="shared" si="0"/>
        <v>420314</v>
      </c>
      <c r="J32" s="31">
        <f t="shared" si="0"/>
        <v>1247637</v>
      </c>
      <c r="K32" s="31">
        <f t="shared" si="0"/>
        <v>419346</v>
      </c>
      <c r="L32" s="31">
        <f t="shared" si="0"/>
        <v>420298</v>
      </c>
      <c r="M32" s="31">
        <f t="shared" si="0"/>
        <v>419094</v>
      </c>
      <c r="N32" s="31">
        <f t="shared" si="0"/>
        <v>1258738</v>
      </c>
      <c r="O32" s="31">
        <f t="shared" si="0"/>
        <v>418824</v>
      </c>
      <c r="P32" s="31">
        <f t="shared" si="0"/>
        <v>419793</v>
      </c>
      <c r="Q32" s="31">
        <f t="shared" si="0"/>
        <v>420035</v>
      </c>
      <c r="R32" s="31">
        <f t="shared" si="0"/>
        <v>1258652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3765027</v>
      </c>
      <c r="X32" s="31">
        <f t="shared" si="0"/>
        <v>3752352</v>
      </c>
      <c r="Y32" s="31">
        <f t="shared" si="0"/>
        <v>12675</v>
      </c>
      <c r="Z32" s="32">
        <f>+IF(X32&lt;&gt;0,+(Y32/X32)*100,0)</f>
        <v>0.33778813927904416</v>
      </c>
      <c r="AA32" s="29">
        <f>SUM(AA6:AA31)</f>
        <v>5003141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3913098</v>
      </c>
      <c r="D34" s="20"/>
      <c r="E34" s="21">
        <v>3228900</v>
      </c>
      <c r="F34" s="22">
        <v>4239511</v>
      </c>
      <c r="G34" s="22">
        <v>307283</v>
      </c>
      <c r="H34" s="22">
        <v>350195</v>
      </c>
      <c r="I34" s="22">
        <v>320089</v>
      </c>
      <c r="J34" s="22">
        <v>977567</v>
      </c>
      <c r="K34" s="22">
        <v>313165</v>
      </c>
      <c r="L34" s="22">
        <v>327532</v>
      </c>
      <c r="M34" s="22">
        <v>368250</v>
      </c>
      <c r="N34" s="22">
        <v>1008947</v>
      </c>
      <c r="O34" s="22"/>
      <c r="P34" s="22"/>
      <c r="Q34" s="22"/>
      <c r="R34" s="22"/>
      <c r="S34" s="22"/>
      <c r="T34" s="22"/>
      <c r="U34" s="22"/>
      <c r="V34" s="22"/>
      <c r="W34" s="22">
        <v>1986514</v>
      </c>
      <c r="X34" s="22">
        <v>3179646</v>
      </c>
      <c r="Y34" s="22">
        <v>-1193132</v>
      </c>
      <c r="Z34" s="23">
        <v>-37.524051419560543</v>
      </c>
      <c r="AA34" s="20">
        <v>4239511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58710</v>
      </c>
      <c r="D37" s="20"/>
      <c r="E37" s="21">
        <v>268320</v>
      </c>
      <c r="F37" s="22">
        <v>100000</v>
      </c>
      <c r="G37" s="22"/>
      <c r="H37" s="22"/>
      <c r="I37" s="22"/>
      <c r="J37" s="22"/>
      <c r="K37" s="22"/>
      <c r="L37" s="22">
        <v>52700</v>
      </c>
      <c r="M37" s="22"/>
      <c r="N37" s="22">
        <v>52700</v>
      </c>
      <c r="O37" s="22"/>
      <c r="P37" s="22"/>
      <c r="Q37" s="22"/>
      <c r="R37" s="22"/>
      <c r="S37" s="22"/>
      <c r="T37" s="22"/>
      <c r="U37" s="22"/>
      <c r="V37" s="22"/>
      <c r="W37" s="22">
        <v>52700</v>
      </c>
      <c r="X37" s="22">
        <v>74997</v>
      </c>
      <c r="Y37" s="22">
        <v>-22297</v>
      </c>
      <c r="Z37" s="23">
        <v>-29.730522554235499</v>
      </c>
      <c r="AA37" s="20">
        <v>100000</v>
      </c>
    </row>
    <row r="38" spans="1:27" x14ac:dyDescent="0.25">
      <c r="A38" s="19" t="s">
        <v>64</v>
      </c>
      <c r="B38" s="15" t="s">
        <v>32</v>
      </c>
      <c r="C38" s="20">
        <v>3495469</v>
      </c>
      <c r="D38" s="20"/>
      <c r="E38" s="21">
        <v>1715148</v>
      </c>
      <c r="F38" s="22">
        <v>4247427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3185568</v>
      </c>
      <c r="Y38" s="22">
        <v>-3185568</v>
      </c>
      <c r="Z38" s="23">
        <v>-100</v>
      </c>
      <c r="AA38" s="20">
        <v>4247427</v>
      </c>
    </row>
    <row r="39" spans="1:27" x14ac:dyDescent="0.25">
      <c r="A39" s="19" t="s">
        <v>65</v>
      </c>
      <c r="B39" s="15" t="s">
        <v>32</v>
      </c>
      <c r="C39" s="20">
        <v>2561731</v>
      </c>
      <c r="D39" s="20"/>
      <c r="E39" s="21">
        <v>2434992</v>
      </c>
      <c r="F39" s="22">
        <v>1782145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1336608</v>
      </c>
      <c r="Y39" s="22">
        <v>-1336608</v>
      </c>
      <c r="Z39" s="23">
        <v>-100</v>
      </c>
      <c r="AA39" s="20">
        <v>1782145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2035</v>
      </c>
      <c r="D41" s="20"/>
      <c r="E41" s="21">
        <v>5426436</v>
      </c>
      <c r="F41" s="22">
        <v>2035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1530</v>
      </c>
      <c r="Y41" s="22">
        <v>-1530</v>
      </c>
      <c r="Z41" s="23">
        <v>-100</v>
      </c>
      <c r="AA41" s="20">
        <v>2035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3112452</v>
      </c>
      <c r="D44" s="20"/>
      <c r="E44" s="21"/>
      <c r="F44" s="22">
        <v>4903638</v>
      </c>
      <c r="G44" s="22">
        <v>19914</v>
      </c>
      <c r="H44" s="22">
        <v>2758</v>
      </c>
      <c r="I44" s="22">
        <v>2554</v>
      </c>
      <c r="J44" s="22">
        <v>25226</v>
      </c>
      <c r="K44" s="22">
        <v>2484</v>
      </c>
      <c r="L44" s="22">
        <v>12126</v>
      </c>
      <c r="M44" s="22">
        <v>2887</v>
      </c>
      <c r="N44" s="22">
        <v>17497</v>
      </c>
      <c r="O44" s="22"/>
      <c r="P44" s="22"/>
      <c r="Q44" s="22">
        <v>19650</v>
      </c>
      <c r="R44" s="22">
        <v>19650</v>
      </c>
      <c r="S44" s="22"/>
      <c r="T44" s="22"/>
      <c r="U44" s="22"/>
      <c r="V44" s="22"/>
      <c r="W44" s="22">
        <v>62373</v>
      </c>
      <c r="X44" s="22">
        <v>3677733</v>
      </c>
      <c r="Y44" s="22">
        <v>-3615360</v>
      </c>
      <c r="Z44" s="23">
        <v>-98.304036753075877</v>
      </c>
      <c r="AA44" s="20">
        <v>4903638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13143495</v>
      </c>
      <c r="D47" s="29">
        <f t="shared" ref="D47:Y47" si="1">SUM(D34:D46)</f>
        <v>0</v>
      </c>
      <c r="E47" s="30">
        <f t="shared" si="1"/>
        <v>13073796</v>
      </c>
      <c r="F47" s="31">
        <f t="shared" si="1"/>
        <v>15274756</v>
      </c>
      <c r="G47" s="31">
        <f t="shared" si="1"/>
        <v>327197</v>
      </c>
      <c r="H47" s="31">
        <f t="shared" si="1"/>
        <v>352953</v>
      </c>
      <c r="I47" s="31">
        <f t="shared" si="1"/>
        <v>322643</v>
      </c>
      <c r="J47" s="31">
        <f t="shared" si="1"/>
        <v>1002793</v>
      </c>
      <c r="K47" s="31">
        <f t="shared" si="1"/>
        <v>315649</v>
      </c>
      <c r="L47" s="31">
        <f t="shared" si="1"/>
        <v>392358</v>
      </c>
      <c r="M47" s="31">
        <f t="shared" si="1"/>
        <v>371137</v>
      </c>
      <c r="N47" s="31">
        <f t="shared" si="1"/>
        <v>1079144</v>
      </c>
      <c r="O47" s="31">
        <f t="shared" si="1"/>
        <v>0</v>
      </c>
      <c r="P47" s="31">
        <f t="shared" si="1"/>
        <v>0</v>
      </c>
      <c r="Q47" s="31">
        <f t="shared" si="1"/>
        <v>19650</v>
      </c>
      <c r="R47" s="31">
        <f t="shared" si="1"/>
        <v>19650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2101587</v>
      </c>
      <c r="X47" s="31">
        <f t="shared" si="1"/>
        <v>11456082</v>
      </c>
      <c r="Y47" s="31">
        <f t="shared" si="1"/>
        <v>-9354495</v>
      </c>
      <c r="Z47" s="32">
        <f>+IF(X47&lt;&gt;0,+(Y47/X47)*100,0)</f>
        <v>-81.655272718892903</v>
      </c>
      <c r="AA47" s="29">
        <f>SUM(AA34:AA46)</f>
        <v>15274756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-8488040</v>
      </c>
      <c r="D48" s="39">
        <f t="shared" si="2"/>
        <v>0</v>
      </c>
      <c r="E48" s="40">
        <f t="shared" si="2"/>
        <v>-8173380</v>
      </c>
      <c r="F48" s="41">
        <f t="shared" si="2"/>
        <v>-10271615</v>
      </c>
      <c r="G48" s="41">
        <f t="shared" si="2"/>
        <v>80828</v>
      </c>
      <c r="H48" s="41">
        <f t="shared" si="2"/>
        <v>66345</v>
      </c>
      <c r="I48" s="41">
        <f t="shared" si="2"/>
        <v>97671</v>
      </c>
      <c r="J48" s="41">
        <f t="shared" si="2"/>
        <v>244844</v>
      </c>
      <c r="K48" s="41">
        <f t="shared" si="2"/>
        <v>103697</v>
      </c>
      <c r="L48" s="41">
        <f t="shared" si="2"/>
        <v>27940</v>
      </c>
      <c r="M48" s="41">
        <f t="shared" si="2"/>
        <v>47957</v>
      </c>
      <c r="N48" s="41">
        <f t="shared" si="2"/>
        <v>179594</v>
      </c>
      <c r="O48" s="41">
        <f t="shared" si="2"/>
        <v>418824</v>
      </c>
      <c r="P48" s="41">
        <f t="shared" si="2"/>
        <v>419793</v>
      </c>
      <c r="Q48" s="41">
        <f t="shared" si="2"/>
        <v>400385</v>
      </c>
      <c r="R48" s="41">
        <f t="shared" si="2"/>
        <v>1239002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1663440</v>
      </c>
      <c r="X48" s="41">
        <f t="shared" si="2"/>
        <v>-7703730</v>
      </c>
      <c r="Y48" s="41">
        <f t="shared" si="2"/>
        <v>9367170</v>
      </c>
      <c r="Z48" s="42">
        <f>+IF(X48&lt;&gt;0,+(Y48/X48)*100,0)</f>
        <v>-121.59265706352637</v>
      </c>
      <c r="AA48" s="39">
        <f>+AA32-AA47</f>
        <v>-10271615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-8488040</v>
      </c>
      <c r="D51" s="48">
        <f t="shared" si="3"/>
        <v>0</v>
      </c>
      <c r="E51" s="49">
        <f t="shared" si="3"/>
        <v>-8173380</v>
      </c>
      <c r="F51" s="50">
        <f t="shared" si="3"/>
        <v>-10271615</v>
      </c>
      <c r="G51" s="50">
        <f t="shared" si="3"/>
        <v>80828</v>
      </c>
      <c r="H51" s="50">
        <f t="shared" si="3"/>
        <v>66345</v>
      </c>
      <c r="I51" s="50">
        <f t="shared" si="3"/>
        <v>97671</v>
      </c>
      <c r="J51" s="50">
        <f t="shared" si="3"/>
        <v>244844</v>
      </c>
      <c r="K51" s="50">
        <f t="shared" si="3"/>
        <v>103697</v>
      </c>
      <c r="L51" s="50">
        <f t="shared" si="3"/>
        <v>27940</v>
      </c>
      <c r="M51" s="50">
        <f t="shared" si="3"/>
        <v>47957</v>
      </c>
      <c r="N51" s="50">
        <f t="shared" si="3"/>
        <v>179594</v>
      </c>
      <c r="O51" s="50">
        <f t="shared" si="3"/>
        <v>418824</v>
      </c>
      <c r="P51" s="50">
        <f t="shared" si="3"/>
        <v>419793</v>
      </c>
      <c r="Q51" s="50">
        <f t="shared" si="3"/>
        <v>400385</v>
      </c>
      <c r="R51" s="50">
        <f t="shared" si="3"/>
        <v>1239002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1663440</v>
      </c>
      <c r="X51" s="50">
        <f t="shared" si="3"/>
        <v>-7703730</v>
      </c>
      <c r="Y51" s="50">
        <f t="shared" si="3"/>
        <v>9367170</v>
      </c>
      <c r="Z51" s="51">
        <f>+IF(X51&lt;&gt;0,+(Y51/X51)*100,0)</f>
        <v>-121.59265706352637</v>
      </c>
      <c r="AA51" s="48">
        <f>SUM(AA48:AA50)</f>
        <v>-10271615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-8488040</v>
      </c>
      <c r="D53" s="54">
        <f>+D51-D52</f>
        <v>0</v>
      </c>
      <c r="E53" s="55">
        <f t="shared" si="4"/>
        <v>-8173380</v>
      </c>
      <c r="F53" s="56">
        <f t="shared" si="4"/>
        <v>-10271615</v>
      </c>
      <c r="G53" s="56">
        <f t="shared" si="4"/>
        <v>80828</v>
      </c>
      <c r="H53" s="56">
        <f t="shared" si="4"/>
        <v>66345</v>
      </c>
      <c r="I53" s="56">
        <f t="shared" si="4"/>
        <v>97671</v>
      </c>
      <c r="J53" s="56">
        <f t="shared" si="4"/>
        <v>244844</v>
      </c>
      <c r="K53" s="56">
        <f t="shared" si="4"/>
        <v>103697</v>
      </c>
      <c r="L53" s="56">
        <f t="shared" si="4"/>
        <v>27940</v>
      </c>
      <c r="M53" s="56">
        <f t="shared" si="4"/>
        <v>47957</v>
      </c>
      <c r="N53" s="56">
        <f t="shared" si="4"/>
        <v>179594</v>
      </c>
      <c r="O53" s="56">
        <f t="shared" si="4"/>
        <v>418824</v>
      </c>
      <c r="P53" s="56">
        <f t="shared" si="4"/>
        <v>419793</v>
      </c>
      <c r="Q53" s="56">
        <f t="shared" si="4"/>
        <v>400385</v>
      </c>
      <c r="R53" s="56">
        <f t="shared" si="4"/>
        <v>1239002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1663440</v>
      </c>
      <c r="X53" s="56">
        <f t="shared" si="4"/>
        <v>-7703730</v>
      </c>
      <c r="Y53" s="56">
        <f t="shared" si="4"/>
        <v>9367170</v>
      </c>
      <c r="Z53" s="57">
        <f>+IF(X53&lt;&gt;0,+(Y53/X53)*100,0)</f>
        <v>-121.59265706352637</v>
      </c>
      <c r="AA53" s="54">
        <f>+AA51-AA52</f>
        <v>-10271615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-8488040</v>
      </c>
      <c r="D56" s="48">
        <f>SUM(D53:D55)</f>
        <v>0</v>
      </c>
      <c r="E56" s="49">
        <f t="shared" si="5"/>
        <v>-8173380</v>
      </c>
      <c r="F56" s="50">
        <f t="shared" si="5"/>
        <v>-10271615</v>
      </c>
      <c r="G56" s="50">
        <f t="shared" si="5"/>
        <v>80828</v>
      </c>
      <c r="H56" s="50">
        <f t="shared" si="5"/>
        <v>66345</v>
      </c>
      <c r="I56" s="50">
        <f t="shared" si="5"/>
        <v>97671</v>
      </c>
      <c r="J56" s="50">
        <f t="shared" si="5"/>
        <v>244844</v>
      </c>
      <c r="K56" s="50">
        <f t="shared" si="5"/>
        <v>103697</v>
      </c>
      <c r="L56" s="50">
        <f t="shared" si="5"/>
        <v>27940</v>
      </c>
      <c r="M56" s="50">
        <f t="shared" si="5"/>
        <v>47957</v>
      </c>
      <c r="N56" s="50">
        <f t="shared" si="5"/>
        <v>179594</v>
      </c>
      <c r="O56" s="50">
        <f t="shared" si="5"/>
        <v>418824</v>
      </c>
      <c r="P56" s="50">
        <f t="shared" si="5"/>
        <v>419793</v>
      </c>
      <c r="Q56" s="50">
        <f t="shared" si="5"/>
        <v>400385</v>
      </c>
      <c r="R56" s="50">
        <f t="shared" si="5"/>
        <v>1239002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1663440</v>
      </c>
      <c r="X56" s="50">
        <f t="shared" si="5"/>
        <v>-7703730</v>
      </c>
      <c r="Y56" s="50">
        <f t="shared" si="5"/>
        <v>9367170</v>
      </c>
      <c r="Z56" s="51">
        <f>+IF(X56&lt;&gt;0,+(Y56/X56)*100,0)</f>
        <v>-121.59265706352637</v>
      </c>
      <c r="AA56" s="48">
        <f>SUM(AA53:AA55)</f>
        <v>-10271615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-8488040</v>
      </c>
      <c r="D59" s="65">
        <f>SUM(D56:D58)</f>
        <v>0</v>
      </c>
      <c r="E59" s="66">
        <f t="shared" si="6"/>
        <v>-8173380</v>
      </c>
      <c r="F59" s="67">
        <f t="shared" si="6"/>
        <v>-10271615</v>
      </c>
      <c r="G59" s="67">
        <f t="shared" si="6"/>
        <v>80828</v>
      </c>
      <c r="H59" s="67">
        <f t="shared" si="6"/>
        <v>66345</v>
      </c>
      <c r="I59" s="67">
        <f t="shared" si="6"/>
        <v>97671</v>
      </c>
      <c r="J59" s="67">
        <f t="shared" si="6"/>
        <v>244844</v>
      </c>
      <c r="K59" s="67">
        <f t="shared" si="6"/>
        <v>103697</v>
      </c>
      <c r="L59" s="67">
        <f t="shared" si="6"/>
        <v>27940</v>
      </c>
      <c r="M59" s="67">
        <f t="shared" si="6"/>
        <v>47957</v>
      </c>
      <c r="N59" s="67">
        <f t="shared" si="6"/>
        <v>179594</v>
      </c>
      <c r="O59" s="67">
        <f t="shared" si="6"/>
        <v>418824</v>
      </c>
      <c r="P59" s="67">
        <f t="shared" si="6"/>
        <v>419793</v>
      </c>
      <c r="Q59" s="67">
        <f t="shared" si="6"/>
        <v>400385</v>
      </c>
      <c r="R59" s="67">
        <f t="shared" si="6"/>
        <v>1239002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1663440</v>
      </c>
      <c r="X59" s="67">
        <f t="shared" si="6"/>
        <v>-7703730</v>
      </c>
      <c r="Y59" s="67">
        <f t="shared" si="6"/>
        <v>9367170</v>
      </c>
      <c r="Z59" s="68">
        <f>+IF(X59&lt;&gt;0,+(Y59/X59)*100,0)</f>
        <v>-121.59265706352637</v>
      </c>
      <c r="AA59" s="65">
        <f>SUM(AA56:AA58)</f>
        <v>-10271615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101911</v>
      </c>
      <c r="F9" s="22">
        <v>98774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74088</v>
      </c>
      <c r="Y9" s="22">
        <v>-74088</v>
      </c>
      <c r="Z9" s="23">
        <v>-100</v>
      </c>
      <c r="AA9" s="20">
        <v>98774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101911</v>
      </c>
      <c r="F32" s="31">
        <f t="shared" si="0"/>
        <v>98774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74088</v>
      </c>
      <c r="Y32" s="31">
        <f t="shared" si="0"/>
        <v>-74088</v>
      </c>
      <c r="Z32" s="32">
        <f>+IF(X32&lt;&gt;0,+(Y32/X32)*100,0)</f>
        <v>-100</v>
      </c>
      <c r="AA32" s="29">
        <f>SUM(AA6:AA31)</f>
        <v>98774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272508</v>
      </c>
      <c r="D39" s="20"/>
      <c r="E39" s="21">
        <v>309084</v>
      </c>
      <c r="F39" s="22">
        <v>309084</v>
      </c>
      <c r="G39" s="22"/>
      <c r="H39" s="22"/>
      <c r="I39" s="22"/>
      <c r="J39" s="22"/>
      <c r="K39" s="22"/>
      <c r="L39" s="22"/>
      <c r="M39" s="22"/>
      <c r="N39" s="22"/>
      <c r="O39" s="22">
        <v>91019</v>
      </c>
      <c r="P39" s="22"/>
      <c r="Q39" s="22"/>
      <c r="R39" s="22">
        <v>91019</v>
      </c>
      <c r="S39" s="22"/>
      <c r="T39" s="22"/>
      <c r="U39" s="22"/>
      <c r="V39" s="22"/>
      <c r="W39" s="22">
        <v>91019</v>
      </c>
      <c r="X39" s="22">
        <v>231813</v>
      </c>
      <c r="Y39" s="22">
        <v>-140794</v>
      </c>
      <c r="Z39" s="23">
        <v>-60.736024295445034</v>
      </c>
      <c r="AA39" s="20">
        <v>309084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1018357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1290865</v>
      </c>
      <c r="D47" s="29">
        <f t="shared" ref="D47:Y47" si="1">SUM(D34:D46)</f>
        <v>0</v>
      </c>
      <c r="E47" s="30">
        <f t="shared" si="1"/>
        <v>309084</v>
      </c>
      <c r="F47" s="31">
        <f t="shared" si="1"/>
        <v>309084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91019</v>
      </c>
      <c r="P47" s="31">
        <f t="shared" si="1"/>
        <v>0</v>
      </c>
      <c r="Q47" s="31">
        <f t="shared" si="1"/>
        <v>0</v>
      </c>
      <c r="R47" s="31">
        <f t="shared" si="1"/>
        <v>91019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91019</v>
      </c>
      <c r="X47" s="31">
        <f t="shared" si="1"/>
        <v>231813</v>
      </c>
      <c r="Y47" s="31">
        <f t="shared" si="1"/>
        <v>-140794</v>
      </c>
      <c r="Z47" s="32">
        <f>+IF(X47&lt;&gt;0,+(Y47/X47)*100,0)</f>
        <v>-60.736024295445034</v>
      </c>
      <c r="AA47" s="29">
        <f>SUM(AA34:AA46)</f>
        <v>309084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-1290865</v>
      </c>
      <c r="D48" s="39">
        <f t="shared" si="2"/>
        <v>0</v>
      </c>
      <c r="E48" s="40">
        <f t="shared" si="2"/>
        <v>-207173</v>
      </c>
      <c r="F48" s="41">
        <f t="shared" si="2"/>
        <v>-210310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-91019</v>
      </c>
      <c r="P48" s="41">
        <f t="shared" si="2"/>
        <v>0</v>
      </c>
      <c r="Q48" s="41">
        <f t="shared" si="2"/>
        <v>0</v>
      </c>
      <c r="R48" s="41">
        <f t="shared" si="2"/>
        <v>-91019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-91019</v>
      </c>
      <c r="X48" s="41">
        <f t="shared" si="2"/>
        <v>-157725</v>
      </c>
      <c r="Y48" s="41">
        <f t="shared" si="2"/>
        <v>66706</v>
      </c>
      <c r="Z48" s="42">
        <f>+IF(X48&lt;&gt;0,+(Y48/X48)*100,0)</f>
        <v>-42.292597876050088</v>
      </c>
      <c r="AA48" s="39">
        <f>+AA32-AA47</f>
        <v>-210310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-1290865</v>
      </c>
      <c r="D51" s="48">
        <f t="shared" si="3"/>
        <v>0</v>
      </c>
      <c r="E51" s="49">
        <f t="shared" si="3"/>
        <v>-207173</v>
      </c>
      <c r="F51" s="50">
        <f t="shared" si="3"/>
        <v>-210310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-91019</v>
      </c>
      <c r="P51" s="50">
        <f t="shared" si="3"/>
        <v>0</v>
      </c>
      <c r="Q51" s="50">
        <f t="shared" si="3"/>
        <v>0</v>
      </c>
      <c r="R51" s="50">
        <f t="shared" si="3"/>
        <v>-91019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-91019</v>
      </c>
      <c r="X51" s="50">
        <f t="shared" si="3"/>
        <v>-157725</v>
      </c>
      <c r="Y51" s="50">
        <f t="shared" si="3"/>
        <v>66706</v>
      </c>
      <c r="Z51" s="51">
        <f>+IF(X51&lt;&gt;0,+(Y51/X51)*100,0)</f>
        <v>-42.292597876050088</v>
      </c>
      <c r="AA51" s="48">
        <f>SUM(AA48:AA50)</f>
        <v>-210310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-1290865</v>
      </c>
      <c r="D53" s="54">
        <f>+D51-D52</f>
        <v>0</v>
      </c>
      <c r="E53" s="55">
        <f t="shared" si="4"/>
        <v>-207173</v>
      </c>
      <c r="F53" s="56">
        <f t="shared" si="4"/>
        <v>-210310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-91019</v>
      </c>
      <c r="P53" s="56">
        <f t="shared" si="4"/>
        <v>0</v>
      </c>
      <c r="Q53" s="56">
        <f t="shared" si="4"/>
        <v>0</v>
      </c>
      <c r="R53" s="56">
        <f t="shared" si="4"/>
        <v>-91019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-91019</v>
      </c>
      <c r="X53" s="56">
        <f t="shared" si="4"/>
        <v>-157725</v>
      </c>
      <c r="Y53" s="56">
        <f t="shared" si="4"/>
        <v>66706</v>
      </c>
      <c r="Z53" s="57">
        <f>+IF(X53&lt;&gt;0,+(Y53/X53)*100,0)</f>
        <v>-42.292597876050088</v>
      </c>
      <c r="AA53" s="54">
        <f>+AA51-AA52</f>
        <v>-210310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-1290865</v>
      </c>
      <c r="D56" s="48">
        <f>SUM(D53:D55)</f>
        <v>0</v>
      </c>
      <c r="E56" s="49">
        <f t="shared" si="5"/>
        <v>-207173</v>
      </c>
      <c r="F56" s="50">
        <f t="shared" si="5"/>
        <v>-210310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-91019</v>
      </c>
      <c r="P56" s="50">
        <f t="shared" si="5"/>
        <v>0</v>
      </c>
      <c r="Q56" s="50">
        <f t="shared" si="5"/>
        <v>0</v>
      </c>
      <c r="R56" s="50">
        <f t="shared" si="5"/>
        <v>-91019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-91019</v>
      </c>
      <c r="X56" s="50">
        <f t="shared" si="5"/>
        <v>-157725</v>
      </c>
      <c r="Y56" s="50">
        <f t="shared" si="5"/>
        <v>66706</v>
      </c>
      <c r="Z56" s="51">
        <f>+IF(X56&lt;&gt;0,+(Y56/X56)*100,0)</f>
        <v>-42.292597876050088</v>
      </c>
      <c r="AA56" s="48">
        <f>SUM(AA53:AA55)</f>
        <v>-210310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-1290865</v>
      </c>
      <c r="D59" s="65">
        <f>SUM(D56:D58)</f>
        <v>0</v>
      </c>
      <c r="E59" s="66">
        <f t="shared" si="6"/>
        <v>-207173</v>
      </c>
      <c r="F59" s="67">
        <f t="shared" si="6"/>
        <v>-210310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-91019</v>
      </c>
      <c r="P59" s="67">
        <f t="shared" si="6"/>
        <v>0</v>
      </c>
      <c r="Q59" s="67">
        <f t="shared" si="6"/>
        <v>0</v>
      </c>
      <c r="R59" s="67">
        <f t="shared" si="6"/>
        <v>-91019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-91019</v>
      </c>
      <c r="X59" s="67">
        <f t="shared" si="6"/>
        <v>-157725</v>
      </c>
      <c r="Y59" s="67">
        <f t="shared" si="6"/>
        <v>66706</v>
      </c>
      <c r="Z59" s="68">
        <f>+IF(X59&lt;&gt;0,+(Y59/X59)*100,0)</f>
        <v>-42.292597876050088</v>
      </c>
      <c r="AA59" s="65">
        <f>SUM(AA56:AA58)</f>
        <v>-210310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>
        <v>2248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1683</v>
      </c>
      <c r="Y6" s="22">
        <v>-1683</v>
      </c>
      <c r="Z6" s="23">
        <v>-100</v>
      </c>
      <c r="AA6" s="20">
        <v>2248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>
        <v>-648511</v>
      </c>
      <c r="L8" s="22">
        <v>-666150</v>
      </c>
      <c r="M8" s="22">
        <v>-681555</v>
      </c>
      <c r="N8" s="22">
        <v>-1996216</v>
      </c>
      <c r="O8" s="22">
        <v>-682680</v>
      </c>
      <c r="P8" s="22">
        <v>-680918</v>
      </c>
      <c r="Q8" s="22">
        <v>-693624</v>
      </c>
      <c r="R8" s="22">
        <v>-2057222</v>
      </c>
      <c r="S8" s="22"/>
      <c r="T8" s="22"/>
      <c r="U8" s="22"/>
      <c r="V8" s="22"/>
      <c r="W8" s="22">
        <v>-4053438</v>
      </c>
      <c r="X8" s="22"/>
      <c r="Y8" s="22">
        <v>-4053438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-102843191</v>
      </c>
      <c r="D9" s="20"/>
      <c r="E9" s="21">
        <v>138741765</v>
      </c>
      <c r="F9" s="22">
        <v>138741765</v>
      </c>
      <c r="G9" s="22">
        <v>10497743</v>
      </c>
      <c r="H9" s="22"/>
      <c r="I9" s="22">
        <v>22710321</v>
      </c>
      <c r="J9" s="22">
        <v>33208064</v>
      </c>
      <c r="K9" s="22">
        <v>10939840</v>
      </c>
      <c r="L9" s="22">
        <v>7447263</v>
      </c>
      <c r="M9" s="22">
        <v>10525584</v>
      </c>
      <c r="N9" s="22">
        <v>28912687</v>
      </c>
      <c r="O9" s="22">
        <v>12274008</v>
      </c>
      <c r="P9" s="22">
        <v>10982059</v>
      </c>
      <c r="Q9" s="22">
        <v>11339099</v>
      </c>
      <c r="R9" s="22">
        <v>34595166</v>
      </c>
      <c r="S9" s="22"/>
      <c r="T9" s="22"/>
      <c r="U9" s="22"/>
      <c r="V9" s="22"/>
      <c r="W9" s="22">
        <v>96715917</v>
      </c>
      <c r="X9" s="22">
        <v>104056326</v>
      </c>
      <c r="Y9" s="22">
        <v>-7340409</v>
      </c>
      <c r="Z9" s="23">
        <v>-7.0542650141232164</v>
      </c>
      <c r="AA9" s="20">
        <v>138741765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629</v>
      </c>
      <c r="F10" s="22">
        <v>629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468</v>
      </c>
      <c r="Y10" s="22">
        <v>-468</v>
      </c>
      <c r="Z10" s="23">
        <v>-100</v>
      </c>
      <c r="AA10" s="20">
        <v>629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-75800000</v>
      </c>
      <c r="D13" s="20"/>
      <c r="E13" s="21">
        <v>12130337</v>
      </c>
      <c r="F13" s="22">
        <v>12130337</v>
      </c>
      <c r="G13" s="22">
        <v>961166</v>
      </c>
      <c r="H13" s="22"/>
      <c r="I13" s="22">
        <v>1778398</v>
      </c>
      <c r="J13" s="22">
        <v>2739564</v>
      </c>
      <c r="K13" s="22">
        <v>1345651</v>
      </c>
      <c r="L13" s="22">
        <v>1429413</v>
      </c>
      <c r="M13" s="22">
        <v>1392726</v>
      </c>
      <c r="N13" s="22">
        <v>4167790</v>
      </c>
      <c r="O13" s="22">
        <v>1459063</v>
      </c>
      <c r="P13" s="22">
        <v>1481338</v>
      </c>
      <c r="Q13" s="22">
        <v>1304077</v>
      </c>
      <c r="R13" s="22">
        <v>4244478</v>
      </c>
      <c r="S13" s="22"/>
      <c r="T13" s="22"/>
      <c r="U13" s="22"/>
      <c r="V13" s="22"/>
      <c r="W13" s="22">
        <v>11151832</v>
      </c>
      <c r="X13" s="22">
        <v>9097758</v>
      </c>
      <c r="Y13" s="22">
        <v>2054074</v>
      </c>
      <c r="Z13" s="23">
        <v>22.577804333771024</v>
      </c>
      <c r="AA13" s="20">
        <v>12130337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7899124</v>
      </c>
      <c r="F25" s="22"/>
      <c r="G25" s="22">
        <v>11380466</v>
      </c>
      <c r="H25" s="22"/>
      <c r="I25" s="22"/>
      <c r="J25" s="22">
        <v>11380466</v>
      </c>
      <c r="K25" s="22"/>
      <c r="L25" s="22"/>
      <c r="M25" s="22">
        <v>9104380</v>
      </c>
      <c r="N25" s="22">
        <v>9104380</v>
      </c>
      <c r="O25" s="22"/>
      <c r="P25" s="22"/>
      <c r="Q25" s="22">
        <v>6828258</v>
      </c>
      <c r="R25" s="22">
        <v>6828258</v>
      </c>
      <c r="S25" s="22"/>
      <c r="T25" s="22"/>
      <c r="U25" s="22"/>
      <c r="V25" s="22"/>
      <c r="W25" s="22">
        <v>27313104</v>
      </c>
      <c r="X25" s="22"/>
      <c r="Y25" s="22">
        <v>27313104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-178643191</v>
      </c>
      <c r="D32" s="29">
        <f t="shared" ref="D32:Y32" si="0">SUM(D6:D31)</f>
        <v>0</v>
      </c>
      <c r="E32" s="30">
        <f t="shared" si="0"/>
        <v>158771855</v>
      </c>
      <c r="F32" s="31">
        <f t="shared" si="0"/>
        <v>150874979</v>
      </c>
      <c r="G32" s="31">
        <f t="shared" si="0"/>
        <v>22839375</v>
      </c>
      <c r="H32" s="31">
        <f t="shared" si="0"/>
        <v>0</v>
      </c>
      <c r="I32" s="31">
        <f t="shared" si="0"/>
        <v>24488719</v>
      </c>
      <c r="J32" s="31">
        <f t="shared" si="0"/>
        <v>47328094</v>
      </c>
      <c r="K32" s="31">
        <f t="shared" si="0"/>
        <v>11636980</v>
      </c>
      <c r="L32" s="31">
        <f t="shared" si="0"/>
        <v>8210526</v>
      </c>
      <c r="M32" s="31">
        <f t="shared" si="0"/>
        <v>20341135</v>
      </c>
      <c r="N32" s="31">
        <f t="shared" si="0"/>
        <v>40188641</v>
      </c>
      <c r="O32" s="31">
        <f t="shared" si="0"/>
        <v>13050391</v>
      </c>
      <c r="P32" s="31">
        <f t="shared" si="0"/>
        <v>11782479</v>
      </c>
      <c r="Q32" s="31">
        <f t="shared" si="0"/>
        <v>18777810</v>
      </c>
      <c r="R32" s="31">
        <f t="shared" si="0"/>
        <v>43610680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131127415</v>
      </c>
      <c r="X32" s="31">
        <f t="shared" si="0"/>
        <v>113156235</v>
      </c>
      <c r="Y32" s="31">
        <f t="shared" si="0"/>
        <v>17971180</v>
      </c>
      <c r="Z32" s="32">
        <f>+IF(X32&lt;&gt;0,+(Y32/X32)*100,0)</f>
        <v>15.881740851487328</v>
      </c>
      <c r="AA32" s="29">
        <f>SUM(AA6:AA31)</f>
        <v>150874979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84237157</v>
      </c>
      <c r="F34" s="22">
        <v>116792256</v>
      </c>
      <c r="G34" s="22">
        <v>9283178</v>
      </c>
      <c r="H34" s="22"/>
      <c r="I34" s="22">
        <v>18703188</v>
      </c>
      <c r="J34" s="22">
        <v>27986366</v>
      </c>
      <c r="K34" s="22">
        <v>13816510</v>
      </c>
      <c r="L34" s="22">
        <v>8635659</v>
      </c>
      <c r="M34" s="22">
        <v>8241690</v>
      </c>
      <c r="N34" s="22">
        <v>30693859</v>
      </c>
      <c r="O34" s="22">
        <v>8847457</v>
      </c>
      <c r="P34" s="22">
        <v>8326526</v>
      </c>
      <c r="Q34" s="22">
        <v>8525529</v>
      </c>
      <c r="R34" s="22">
        <v>25699512</v>
      </c>
      <c r="S34" s="22"/>
      <c r="T34" s="22"/>
      <c r="U34" s="22"/>
      <c r="V34" s="22"/>
      <c r="W34" s="22">
        <v>84379737</v>
      </c>
      <c r="X34" s="22">
        <v>87594192</v>
      </c>
      <c r="Y34" s="22">
        <v>-3214455</v>
      </c>
      <c r="Z34" s="23">
        <v>-3.6697124850469538</v>
      </c>
      <c r="AA34" s="20">
        <v>116792256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3682299</v>
      </c>
      <c r="F37" s="22">
        <v>2232299</v>
      </c>
      <c r="G37" s="22">
        <v>103164</v>
      </c>
      <c r="H37" s="22"/>
      <c r="I37" s="22">
        <v>228585</v>
      </c>
      <c r="J37" s="22">
        <v>331749</v>
      </c>
      <c r="K37" s="22">
        <v>141827</v>
      </c>
      <c r="L37" s="22">
        <v>157890</v>
      </c>
      <c r="M37" s="22">
        <v>147671</v>
      </c>
      <c r="N37" s="22">
        <v>447388</v>
      </c>
      <c r="O37" s="22">
        <v>369352</v>
      </c>
      <c r="P37" s="22">
        <v>131532</v>
      </c>
      <c r="Q37" s="22">
        <v>161707</v>
      </c>
      <c r="R37" s="22">
        <v>662591</v>
      </c>
      <c r="S37" s="22"/>
      <c r="T37" s="22"/>
      <c r="U37" s="22"/>
      <c r="V37" s="22"/>
      <c r="W37" s="22">
        <v>1441728</v>
      </c>
      <c r="X37" s="22">
        <v>1674216</v>
      </c>
      <c r="Y37" s="22">
        <v>-232488</v>
      </c>
      <c r="Z37" s="23">
        <v>-13.886380252010493</v>
      </c>
      <c r="AA37" s="20">
        <v>2232299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22596464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12072609</v>
      </c>
      <c r="D39" s="20"/>
      <c r="E39" s="21">
        <v>2672271</v>
      </c>
      <c r="F39" s="22">
        <v>2672271</v>
      </c>
      <c r="G39" s="22">
        <v>319003</v>
      </c>
      <c r="H39" s="22"/>
      <c r="I39" s="22">
        <v>648657</v>
      </c>
      <c r="J39" s="22">
        <v>967660</v>
      </c>
      <c r="K39" s="22">
        <v>320506</v>
      </c>
      <c r="L39" s="22">
        <v>310171</v>
      </c>
      <c r="M39" s="22">
        <v>320505</v>
      </c>
      <c r="N39" s="22">
        <v>951182</v>
      </c>
      <c r="O39" s="22">
        <v>320507</v>
      </c>
      <c r="P39" s="22">
        <v>343641</v>
      </c>
      <c r="Q39" s="22">
        <v>347561</v>
      </c>
      <c r="R39" s="22">
        <v>1011709</v>
      </c>
      <c r="S39" s="22"/>
      <c r="T39" s="22"/>
      <c r="U39" s="22"/>
      <c r="V39" s="22"/>
      <c r="W39" s="22">
        <v>2930551</v>
      </c>
      <c r="X39" s="22">
        <v>2004219</v>
      </c>
      <c r="Y39" s="22">
        <v>926332</v>
      </c>
      <c r="Z39" s="23">
        <v>46.219100806847955</v>
      </c>
      <c r="AA39" s="20">
        <v>2672271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2035061</v>
      </c>
      <c r="F40" s="22">
        <v>2035061</v>
      </c>
      <c r="G40" s="22">
        <v>41323</v>
      </c>
      <c r="H40" s="22"/>
      <c r="I40" s="22">
        <v>81313</v>
      </c>
      <c r="J40" s="22">
        <v>122636</v>
      </c>
      <c r="K40" s="22">
        <v>37512</v>
      </c>
      <c r="L40" s="22">
        <v>35979</v>
      </c>
      <c r="M40" s="22">
        <v>37205</v>
      </c>
      <c r="N40" s="22">
        <v>110696</v>
      </c>
      <c r="O40" s="22">
        <v>29027</v>
      </c>
      <c r="P40" s="22">
        <v>26648</v>
      </c>
      <c r="Q40" s="22">
        <v>28503</v>
      </c>
      <c r="R40" s="22">
        <v>84178</v>
      </c>
      <c r="S40" s="22"/>
      <c r="T40" s="22"/>
      <c r="U40" s="22"/>
      <c r="V40" s="22"/>
      <c r="W40" s="22">
        <v>317510</v>
      </c>
      <c r="X40" s="22">
        <v>1526292</v>
      </c>
      <c r="Y40" s="22">
        <v>-1208782</v>
      </c>
      <c r="Z40" s="23">
        <v>-79.197296454413703</v>
      </c>
      <c r="AA40" s="20">
        <v>2035061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19038554</v>
      </c>
      <c r="F41" s="22">
        <v>13928506</v>
      </c>
      <c r="G41" s="22">
        <v>-9812</v>
      </c>
      <c r="H41" s="22"/>
      <c r="I41" s="22">
        <v>218681</v>
      </c>
      <c r="J41" s="22">
        <v>208869</v>
      </c>
      <c r="K41" s="22">
        <v>1248811</v>
      </c>
      <c r="L41" s="22">
        <v>54095</v>
      </c>
      <c r="M41" s="22">
        <v>2688762</v>
      </c>
      <c r="N41" s="22">
        <v>3991668</v>
      </c>
      <c r="O41" s="22">
        <v>455861</v>
      </c>
      <c r="P41" s="22">
        <v>2268268</v>
      </c>
      <c r="Q41" s="22">
        <v>303950</v>
      </c>
      <c r="R41" s="22">
        <v>3028079</v>
      </c>
      <c r="S41" s="22"/>
      <c r="T41" s="22"/>
      <c r="U41" s="22"/>
      <c r="V41" s="22"/>
      <c r="W41" s="22">
        <v>7228616</v>
      </c>
      <c r="X41" s="22">
        <v>10446399</v>
      </c>
      <c r="Y41" s="22">
        <v>-3217783</v>
      </c>
      <c r="Z41" s="23">
        <v>-30.80279625543692</v>
      </c>
      <c r="AA41" s="20">
        <v>13928506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17283928</v>
      </c>
      <c r="D44" s="20"/>
      <c r="E44" s="21">
        <v>8039248</v>
      </c>
      <c r="F44" s="22">
        <v>9349090</v>
      </c>
      <c r="G44" s="22">
        <v>1951566</v>
      </c>
      <c r="H44" s="22"/>
      <c r="I44" s="22">
        <v>404901</v>
      </c>
      <c r="J44" s="22">
        <v>2356467</v>
      </c>
      <c r="K44" s="22">
        <v>116258</v>
      </c>
      <c r="L44" s="22">
        <v>1448731</v>
      </c>
      <c r="M44" s="22">
        <v>305418</v>
      </c>
      <c r="N44" s="22">
        <v>1870407</v>
      </c>
      <c r="O44" s="22">
        <v>742781</v>
      </c>
      <c r="P44" s="22">
        <v>485599</v>
      </c>
      <c r="Q44" s="22">
        <v>407234</v>
      </c>
      <c r="R44" s="22">
        <v>1635614</v>
      </c>
      <c r="S44" s="22"/>
      <c r="T44" s="22"/>
      <c r="U44" s="22"/>
      <c r="V44" s="22"/>
      <c r="W44" s="22">
        <v>5862488</v>
      </c>
      <c r="X44" s="22">
        <v>7011819</v>
      </c>
      <c r="Y44" s="22">
        <v>-1149331</v>
      </c>
      <c r="Z44" s="23">
        <v>-16.391338681161052</v>
      </c>
      <c r="AA44" s="20">
        <v>9349090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29356537</v>
      </c>
      <c r="D47" s="29">
        <f t="shared" ref="D47:Y47" si="1">SUM(D34:D46)</f>
        <v>0</v>
      </c>
      <c r="E47" s="30">
        <f t="shared" si="1"/>
        <v>142301054</v>
      </c>
      <c r="F47" s="31">
        <f t="shared" si="1"/>
        <v>147009483</v>
      </c>
      <c r="G47" s="31">
        <f t="shared" si="1"/>
        <v>11688422</v>
      </c>
      <c r="H47" s="31">
        <f t="shared" si="1"/>
        <v>0</v>
      </c>
      <c r="I47" s="31">
        <f t="shared" si="1"/>
        <v>20285325</v>
      </c>
      <c r="J47" s="31">
        <f t="shared" si="1"/>
        <v>31973747</v>
      </c>
      <c r="K47" s="31">
        <f t="shared" si="1"/>
        <v>15681424</v>
      </c>
      <c r="L47" s="31">
        <f t="shared" si="1"/>
        <v>10642525</v>
      </c>
      <c r="M47" s="31">
        <f t="shared" si="1"/>
        <v>11741251</v>
      </c>
      <c r="N47" s="31">
        <f t="shared" si="1"/>
        <v>38065200</v>
      </c>
      <c r="O47" s="31">
        <f t="shared" si="1"/>
        <v>10764985</v>
      </c>
      <c r="P47" s="31">
        <f t="shared" si="1"/>
        <v>11582214</v>
      </c>
      <c r="Q47" s="31">
        <f t="shared" si="1"/>
        <v>9774484</v>
      </c>
      <c r="R47" s="31">
        <f t="shared" si="1"/>
        <v>32121683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102160630</v>
      </c>
      <c r="X47" s="31">
        <f t="shared" si="1"/>
        <v>110257137</v>
      </c>
      <c r="Y47" s="31">
        <f t="shared" si="1"/>
        <v>-8096507</v>
      </c>
      <c r="Z47" s="32">
        <f>+IF(X47&lt;&gt;0,+(Y47/X47)*100,0)</f>
        <v>-7.3432951555780015</v>
      </c>
      <c r="AA47" s="29">
        <f>SUM(AA34:AA46)</f>
        <v>147009483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-207999728</v>
      </c>
      <c r="D48" s="39">
        <f t="shared" si="2"/>
        <v>0</v>
      </c>
      <c r="E48" s="40">
        <f t="shared" si="2"/>
        <v>16470801</v>
      </c>
      <c r="F48" s="41">
        <f t="shared" si="2"/>
        <v>3865496</v>
      </c>
      <c r="G48" s="41">
        <f t="shared" si="2"/>
        <v>11150953</v>
      </c>
      <c r="H48" s="41">
        <f t="shared" si="2"/>
        <v>0</v>
      </c>
      <c r="I48" s="41">
        <f t="shared" si="2"/>
        <v>4203394</v>
      </c>
      <c r="J48" s="41">
        <f t="shared" si="2"/>
        <v>15354347</v>
      </c>
      <c r="K48" s="41">
        <f t="shared" si="2"/>
        <v>-4044444</v>
      </c>
      <c r="L48" s="41">
        <f t="shared" si="2"/>
        <v>-2431999</v>
      </c>
      <c r="M48" s="41">
        <f t="shared" si="2"/>
        <v>8599884</v>
      </c>
      <c r="N48" s="41">
        <f t="shared" si="2"/>
        <v>2123441</v>
      </c>
      <c r="O48" s="41">
        <f t="shared" si="2"/>
        <v>2285406</v>
      </c>
      <c r="P48" s="41">
        <f t="shared" si="2"/>
        <v>200265</v>
      </c>
      <c r="Q48" s="41">
        <f t="shared" si="2"/>
        <v>9003326</v>
      </c>
      <c r="R48" s="41">
        <f t="shared" si="2"/>
        <v>11488997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28966785</v>
      </c>
      <c r="X48" s="41">
        <f t="shared" si="2"/>
        <v>2899098</v>
      </c>
      <c r="Y48" s="41">
        <f t="shared" si="2"/>
        <v>26067687</v>
      </c>
      <c r="Z48" s="42">
        <f>+IF(X48&lt;&gt;0,+(Y48/X48)*100,0)</f>
        <v>899.16543007514758</v>
      </c>
      <c r="AA48" s="39">
        <f>+AA32-AA47</f>
        <v>3865496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-207999728</v>
      </c>
      <c r="D51" s="48">
        <f t="shared" si="3"/>
        <v>0</v>
      </c>
      <c r="E51" s="49">
        <f t="shared" si="3"/>
        <v>16470801</v>
      </c>
      <c r="F51" s="50">
        <f t="shared" si="3"/>
        <v>3865496</v>
      </c>
      <c r="G51" s="50">
        <f t="shared" si="3"/>
        <v>11150953</v>
      </c>
      <c r="H51" s="50">
        <f t="shared" si="3"/>
        <v>0</v>
      </c>
      <c r="I51" s="50">
        <f t="shared" si="3"/>
        <v>4203394</v>
      </c>
      <c r="J51" s="50">
        <f t="shared" si="3"/>
        <v>15354347</v>
      </c>
      <c r="K51" s="50">
        <f t="shared" si="3"/>
        <v>-4044444</v>
      </c>
      <c r="L51" s="50">
        <f t="shared" si="3"/>
        <v>-2431999</v>
      </c>
      <c r="M51" s="50">
        <f t="shared" si="3"/>
        <v>8599884</v>
      </c>
      <c r="N51" s="50">
        <f t="shared" si="3"/>
        <v>2123441</v>
      </c>
      <c r="O51" s="50">
        <f t="shared" si="3"/>
        <v>2285406</v>
      </c>
      <c r="P51" s="50">
        <f t="shared" si="3"/>
        <v>200265</v>
      </c>
      <c r="Q51" s="50">
        <f t="shared" si="3"/>
        <v>9003326</v>
      </c>
      <c r="R51" s="50">
        <f t="shared" si="3"/>
        <v>11488997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28966785</v>
      </c>
      <c r="X51" s="50">
        <f t="shared" si="3"/>
        <v>2899098</v>
      </c>
      <c r="Y51" s="50">
        <f t="shared" si="3"/>
        <v>26067687</v>
      </c>
      <c r="Z51" s="51">
        <f>+IF(X51&lt;&gt;0,+(Y51/X51)*100,0)</f>
        <v>899.16543007514758</v>
      </c>
      <c r="AA51" s="48">
        <f>SUM(AA48:AA50)</f>
        <v>3865496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-207999728</v>
      </c>
      <c r="D53" s="54">
        <f>+D51-D52</f>
        <v>0</v>
      </c>
      <c r="E53" s="55">
        <f t="shared" si="4"/>
        <v>16470801</v>
      </c>
      <c r="F53" s="56">
        <f t="shared" si="4"/>
        <v>3865496</v>
      </c>
      <c r="G53" s="56">
        <f t="shared" si="4"/>
        <v>11150953</v>
      </c>
      <c r="H53" s="56">
        <f t="shared" si="4"/>
        <v>0</v>
      </c>
      <c r="I53" s="56">
        <f t="shared" si="4"/>
        <v>4203394</v>
      </c>
      <c r="J53" s="56">
        <f t="shared" si="4"/>
        <v>15354347</v>
      </c>
      <c r="K53" s="56">
        <f t="shared" si="4"/>
        <v>-4044444</v>
      </c>
      <c r="L53" s="56">
        <f t="shared" si="4"/>
        <v>-2431999</v>
      </c>
      <c r="M53" s="56">
        <f t="shared" si="4"/>
        <v>8599884</v>
      </c>
      <c r="N53" s="56">
        <f t="shared" si="4"/>
        <v>2123441</v>
      </c>
      <c r="O53" s="56">
        <f t="shared" si="4"/>
        <v>2285406</v>
      </c>
      <c r="P53" s="56">
        <f t="shared" si="4"/>
        <v>200265</v>
      </c>
      <c r="Q53" s="56">
        <f t="shared" si="4"/>
        <v>9003326</v>
      </c>
      <c r="R53" s="56">
        <f t="shared" si="4"/>
        <v>11488997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28966785</v>
      </c>
      <c r="X53" s="56">
        <f t="shared" si="4"/>
        <v>2899098</v>
      </c>
      <c r="Y53" s="56">
        <f t="shared" si="4"/>
        <v>26067687</v>
      </c>
      <c r="Z53" s="57">
        <f>+IF(X53&lt;&gt;0,+(Y53/X53)*100,0)</f>
        <v>899.16543007514758</v>
      </c>
      <c r="AA53" s="54">
        <f>+AA51-AA52</f>
        <v>3865496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-207999728</v>
      </c>
      <c r="D56" s="48">
        <f>SUM(D53:D55)</f>
        <v>0</v>
      </c>
      <c r="E56" s="49">
        <f t="shared" si="5"/>
        <v>16470801</v>
      </c>
      <c r="F56" s="50">
        <f t="shared" si="5"/>
        <v>3865496</v>
      </c>
      <c r="G56" s="50">
        <f t="shared" si="5"/>
        <v>11150953</v>
      </c>
      <c r="H56" s="50">
        <f t="shared" si="5"/>
        <v>0</v>
      </c>
      <c r="I56" s="50">
        <f t="shared" si="5"/>
        <v>4203394</v>
      </c>
      <c r="J56" s="50">
        <f t="shared" si="5"/>
        <v>15354347</v>
      </c>
      <c r="K56" s="50">
        <f t="shared" si="5"/>
        <v>-4044444</v>
      </c>
      <c r="L56" s="50">
        <f t="shared" si="5"/>
        <v>-2431999</v>
      </c>
      <c r="M56" s="50">
        <f t="shared" si="5"/>
        <v>8599884</v>
      </c>
      <c r="N56" s="50">
        <f t="shared" si="5"/>
        <v>2123441</v>
      </c>
      <c r="O56" s="50">
        <f t="shared" si="5"/>
        <v>2285406</v>
      </c>
      <c r="P56" s="50">
        <f t="shared" si="5"/>
        <v>200265</v>
      </c>
      <c r="Q56" s="50">
        <f t="shared" si="5"/>
        <v>9003326</v>
      </c>
      <c r="R56" s="50">
        <f t="shared" si="5"/>
        <v>11488997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28966785</v>
      </c>
      <c r="X56" s="50">
        <f t="shared" si="5"/>
        <v>2899098</v>
      </c>
      <c r="Y56" s="50">
        <f t="shared" si="5"/>
        <v>26067687</v>
      </c>
      <c r="Z56" s="51">
        <f>+IF(X56&lt;&gt;0,+(Y56/X56)*100,0)</f>
        <v>899.16543007514758</v>
      </c>
      <c r="AA56" s="48">
        <f>SUM(AA53:AA55)</f>
        <v>3865496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-207999728</v>
      </c>
      <c r="D59" s="65">
        <f>SUM(D56:D58)</f>
        <v>0</v>
      </c>
      <c r="E59" s="66">
        <f t="shared" si="6"/>
        <v>16470801</v>
      </c>
      <c r="F59" s="67">
        <f t="shared" si="6"/>
        <v>3865496</v>
      </c>
      <c r="G59" s="67">
        <f t="shared" si="6"/>
        <v>11150953</v>
      </c>
      <c r="H59" s="67">
        <f t="shared" si="6"/>
        <v>0</v>
      </c>
      <c r="I59" s="67">
        <f t="shared" si="6"/>
        <v>4203394</v>
      </c>
      <c r="J59" s="67">
        <f t="shared" si="6"/>
        <v>15354347</v>
      </c>
      <c r="K59" s="67">
        <f t="shared" si="6"/>
        <v>-4044444</v>
      </c>
      <c r="L59" s="67">
        <f t="shared" si="6"/>
        <v>-2431999</v>
      </c>
      <c r="M59" s="67">
        <f t="shared" si="6"/>
        <v>8599884</v>
      </c>
      <c r="N59" s="67">
        <f t="shared" si="6"/>
        <v>2123441</v>
      </c>
      <c r="O59" s="67">
        <f t="shared" si="6"/>
        <v>2285406</v>
      </c>
      <c r="P59" s="67">
        <f t="shared" si="6"/>
        <v>200265</v>
      </c>
      <c r="Q59" s="67">
        <f t="shared" si="6"/>
        <v>9003326</v>
      </c>
      <c r="R59" s="67">
        <f t="shared" si="6"/>
        <v>11488997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28966785</v>
      </c>
      <c r="X59" s="67">
        <f t="shared" si="6"/>
        <v>2899098</v>
      </c>
      <c r="Y59" s="67">
        <f t="shared" si="6"/>
        <v>26067687</v>
      </c>
      <c r="Z59" s="68">
        <f>+IF(X59&lt;&gt;0,+(Y59/X59)*100,0)</f>
        <v>899.16543007514758</v>
      </c>
      <c r="AA59" s="65">
        <f>SUM(AA56:AA58)</f>
        <v>3865496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653441</v>
      </c>
      <c r="F9" s="22">
        <v>653441</v>
      </c>
      <c r="G9" s="22">
        <v>52308</v>
      </c>
      <c r="H9" s="22">
        <v>52308</v>
      </c>
      <c r="I9" s="22">
        <v>52308</v>
      </c>
      <c r="J9" s="22">
        <v>156924</v>
      </c>
      <c r="K9" s="22">
        <v>52308</v>
      </c>
      <c r="L9" s="22">
        <v>52308</v>
      </c>
      <c r="M9" s="22">
        <v>52662</v>
      </c>
      <c r="N9" s="22">
        <v>157278</v>
      </c>
      <c r="O9" s="22">
        <v>52662</v>
      </c>
      <c r="P9" s="22">
        <v>52662</v>
      </c>
      <c r="Q9" s="22">
        <v>52662</v>
      </c>
      <c r="R9" s="22">
        <v>157986</v>
      </c>
      <c r="S9" s="22"/>
      <c r="T9" s="22"/>
      <c r="U9" s="22"/>
      <c r="V9" s="22"/>
      <c r="W9" s="22">
        <v>472188</v>
      </c>
      <c r="X9" s="22">
        <v>490077</v>
      </c>
      <c r="Y9" s="22">
        <v>-17889</v>
      </c>
      <c r="Z9" s="23">
        <v>-3.650242716960804</v>
      </c>
      <c r="AA9" s="20">
        <v>653441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653441</v>
      </c>
      <c r="F32" s="31">
        <f t="shared" si="0"/>
        <v>653441</v>
      </c>
      <c r="G32" s="31">
        <f t="shared" si="0"/>
        <v>52308</v>
      </c>
      <c r="H32" s="31">
        <f t="shared" si="0"/>
        <v>52308</v>
      </c>
      <c r="I32" s="31">
        <f t="shared" si="0"/>
        <v>52308</v>
      </c>
      <c r="J32" s="31">
        <f t="shared" si="0"/>
        <v>156924</v>
      </c>
      <c r="K32" s="31">
        <f t="shared" si="0"/>
        <v>52308</v>
      </c>
      <c r="L32" s="31">
        <f t="shared" si="0"/>
        <v>52308</v>
      </c>
      <c r="M32" s="31">
        <f t="shared" si="0"/>
        <v>52662</v>
      </c>
      <c r="N32" s="31">
        <f t="shared" si="0"/>
        <v>157278</v>
      </c>
      <c r="O32" s="31">
        <f t="shared" si="0"/>
        <v>52662</v>
      </c>
      <c r="P32" s="31">
        <f t="shared" si="0"/>
        <v>52662</v>
      </c>
      <c r="Q32" s="31">
        <f t="shared" si="0"/>
        <v>52662</v>
      </c>
      <c r="R32" s="31">
        <f t="shared" si="0"/>
        <v>157986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472188</v>
      </c>
      <c r="X32" s="31">
        <f t="shared" si="0"/>
        <v>490077</v>
      </c>
      <c r="Y32" s="31">
        <f t="shared" si="0"/>
        <v>-17889</v>
      </c>
      <c r="Z32" s="32">
        <f>+IF(X32&lt;&gt;0,+(Y32/X32)*100,0)</f>
        <v>-3.650242716960804</v>
      </c>
      <c r="AA32" s="29">
        <f>SUM(AA6:AA31)</f>
        <v>653441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>
        <v>850000</v>
      </c>
      <c r="G37" s="22">
        <v>26080</v>
      </c>
      <c r="H37" s="22">
        <v>9000</v>
      </c>
      <c r="I37" s="22">
        <v>41205</v>
      </c>
      <c r="J37" s="22">
        <v>76285</v>
      </c>
      <c r="K37" s="22">
        <v>115097</v>
      </c>
      <c r="L37" s="22">
        <v>205043</v>
      </c>
      <c r="M37" s="22">
        <v>500</v>
      </c>
      <c r="N37" s="22">
        <v>320640</v>
      </c>
      <c r="O37" s="22">
        <v>91521</v>
      </c>
      <c r="P37" s="22">
        <v>25280</v>
      </c>
      <c r="Q37" s="22"/>
      <c r="R37" s="22">
        <v>116801</v>
      </c>
      <c r="S37" s="22"/>
      <c r="T37" s="22"/>
      <c r="U37" s="22"/>
      <c r="V37" s="22"/>
      <c r="W37" s="22">
        <v>513726</v>
      </c>
      <c r="X37" s="22">
        <v>637497</v>
      </c>
      <c r="Y37" s="22">
        <v>-123771</v>
      </c>
      <c r="Z37" s="23">
        <v>-19.415150188942064</v>
      </c>
      <c r="AA37" s="20">
        <v>850000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36800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520000</v>
      </c>
      <c r="F44" s="22">
        <v>520000</v>
      </c>
      <c r="G44" s="22"/>
      <c r="H44" s="22">
        <v>17000</v>
      </c>
      <c r="I44" s="22"/>
      <c r="J44" s="22">
        <v>17000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17000</v>
      </c>
      <c r="X44" s="22">
        <v>389997</v>
      </c>
      <c r="Y44" s="22">
        <v>-372997</v>
      </c>
      <c r="Z44" s="23">
        <v>-95.640992110195725</v>
      </c>
      <c r="AA44" s="20">
        <v>520000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556800</v>
      </c>
      <c r="F47" s="31">
        <f t="shared" si="1"/>
        <v>1370000</v>
      </c>
      <c r="G47" s="31">
        <f t="shared" si="1"/>
        <v>26080</v>
      </c>
      <c r="H47" s="31">
        <f t="shared" si="1"/>
        <v>26000</v>
      </c>
      <c r="I47" s="31">
        <f t="shared" si="1"/>
        <v>41205</v>
      </c>
      <c r="J47" s="31">
        <f t="shared" si="1"/>
        <v>93285</v>
      </c>
      <c r="K47" s="31">
        <f t="shared" si="1"/>
        <v>115097</v>
      </c>
      <c r="L47" s="31">
        <f t="shared" si="1"/>
        <v>205043</v>
      </c>
      <c r="M47" s="31">
        <f t="shared" si="1"/>
        <v>500</v>
      </c>
      <c r="N47" s="31">
        <f t="shared" si="1"/>
        <v>320640</v>
      </c>
      <c r="O47" s="31">
        <f t="shared" si="1"/>
        <v>91521</v>
      </c>
      <c r="P47" s="31">
        <f t="shared" si="1"/>
        <v>25280</v>
      </c>
      <c r="Q47" s="31">
        <f t="shared" si="1"/>
        <v>0</v>
      </c>
      <c r="R47" s="31">
        <f t="shared" si="1"/>
        <v>116801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530726</v>
      </c>
      <c r="X47" s="31">
        <f t="shared" si="1"/>
        <v>1027494</v>
      </c>
      <c r="Y47" s="31">
        <f t="shared" si="1"/>
        <v>-496768</v>
      </c>
      <c r="Z47" s="32">
        <f>+IF(X47&lt;&gt;0,+(Y47/X47)*100,0)</f>
        <v>-48.347532929632678</v>
      </c>
      <c r="AA47" s="29">
        <f>SUM(AA34:AA46)</f>
        <v>1370000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96641</v>
      </c>
      <c r="F48" s="41">
        <f t="shared" si="2"/>
        <v>-716559</v>
      </c>
      <c r="G48" s="41">
        <f t="shared" si="2"/>
        <v>26228</v>
      </c>
      <c r="H48" s="41">
        <f t="shared" si="2"/>
        <v>26308</v>
      </c>
      <c r="I48" s="41">
        <f t="shared" si="2"/>
        <v>11103</v>
      </c>
      <c r="J48" s="41">
        <f t="shared" si="2"/>
        <v>63639</v>
      </c>
      <c r="K48" s="41">
        <f t="shared" si="2"/>
        <v>-62789</v>
      </c>
      <c r="L48" s="41">
        <f t="shared" si="2"/>
        <v>-152735</v>
      </c>
      <c r="M48" s="41">
        <f t="shared" si="2"/>
        <v>52162</v>
      </c>
      <c r="N48" s="41">
        <f t="shared" si="2"/>
        <v>-163362</v>
      </c>
      <c r="O48" s="41">
        <f t="shared" si="2"/>
        <v>-38859</v>
      </c>
      <c r="P48" s="41">
        <f t="shared" si="2"/>
        <v>27382</v>
      </c>
      <c r="Q48" s="41">
        <f t="shared" si="2"/>
        <v>52662</v>
      </c>
      <c r="R48" s="41">
        <f t="shared" si="2"/>
        <v>41185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-58538</v>
      </c>
      <c r="X48" s="41">
        <f t="shared" si="2"/>
        <v>-537417</v>
      </c>
      <c r="Y48" s="41">
        <f t="shared" si="2"/>
        <v>478879</v>
      </c>
      <c r="Z48" s="42">
        <f>+IF(X48&lt;&gt;0,+(Y48/X48)*100,0)</f>
        <v>-89.107527301890343</v>
      </c>
      <c r="AA48" s="39">
        <f>+AA32-AA47</f>
        <v>-716559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96641</v>
      </c>
      <c r="F51" s="50">
        <f t="shared" si="3"/>
        <v>-716559</v>
      </c>
      <c r="G51" s="50">
        <f t="shared" si="3"/>
        <v>26228</v>
      </c>
      <c r="H51" s="50">
        <f t="shared" si="3"/>
        <v>26308</v>
      </c>
      <c r="I51" s="50">
        <f t="shared" si="3"/>
        <v>11103</v>
      </c>
      <c r="J51" s="50">
        <f t="shared" si="3"/>
        <v>63639</v>
      </c>
      <c r="K51" s="50">
        <f t="shared" si="3"/>
        <v>-62789</v>
      </c>
      <c r="L51" s="50">
        <f t="shared" si="3"/>
        <v>-152735</v>
      </c>
      <c r="M51" s="50">
        <f t="shared" si="3"/>
        <v>52162</v>
      </c>
      <c r="N51" s="50">
        <f t="shared" si="3"/>
        <v>-163362</v>
      </c>
      <c r="O51" s="50">
        <f t="shared" si="3"/>
        <v>-38859</v>
      </c>
      <c r="P51" s="50">
        <f t="shared" si="3"/>
        <v>27382</v>
      </c>
      <c r="Q51" s="50">
        <f t="shared" si="3"/>
        <v>52662</v>
      </c>
      <c r="R51" s="50">
        <f t="shared" si="3"/>
        <v>41185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-58538</v>
      </c>
      <c r="X51" s="50">
        <f t="shared" si="3"/>
        <v>-537417</v>
      </c>
      <c r="Y51" s="50">
        <f t="shared" si="3"/>
        <v>478879</v>
      </c>
      <c r="Z51" s="51">
        <f>+IF(X51&lt;&gt;0,+(Y51/X51)*100,0)</f>
        <v>-89.107527301890343</v>
      </c>
      <c r="AA51" s="48">
        <f>SUM(AA48:AA50)</f>
        <v>-716559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96641</v>
      </c>
      <c r="F53" s="56">
        <f t="shared" si="4"/>
        <v>-716559</v>
      </c>
      <c r="G53" s="56">
        <f t="shared" si="4"/>
        <v>26228</v>
      </c>
      <c r="H53" s="56">
        <f t="shared" si="4"/>
        <v>26308</v>
      </c>
      <c r="I53" s="56">
        <f t="shared" si="4"/>
        <v>11103</v>
      </c>
      <c r="J53" s="56">
        <f t="shared" si="4"/>
        <v>63639</v>
      </c>
      <c r="K53" s="56">
        <f t="shared" si="4"/>
        <v>-62789</v>
      </c>
      <c r="L53" s="56">
        <f t="shared" si="4"/>
        <v>-152735</v>
      </c>
      <c r="M53" s="56">
        <f t="shared" si="4"/>
        <v>52162</v>
      </c>
      <c r="N53" s="56">
        <f t="shared" si="4"/>
        <v>-163362</v>
      </c>
      <c r="O53" s="56">
        <f t="shared" si="4"/>
        <v>-38859</v>
      </c>
      <c r="P53" s="56">
        <f t="shared" si="4"/>
        <v>27382</v>
      </c>
      <c r="Q53" s="56">
        <f t="shared" si="4"/>
        <v>52662</v>
      </c>
      <c r="R53" s="56">
        <f t="shared" si="4"/>
        <v>41185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-58538</v>
      </c>
      <c r="X53" s="56">
        <f t="shared" si="4"/>
        <v>-537417</v>
      </c>
      <c r="Y53" s="56">
        <f t="shared" si="4"/>
        <v>478879</v>
      </c>
      <c r="Z53" s="57">
        <f>+IF(X53&lt;&gt;0,+(Y53/X53)*100,0)</f>
        <v>-89.107527301890343</v>
      </c>
      <c r="AA53" s="54">
        <f>+AA51-AA52</f>
        <v>-716559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96641</v>
      </c>
      <c r="F56" s="50">
        <f t="shared" si="5"/>
        <v>-716559</v>
      </c>
      <c r="G56" s="50">
        <f t="shared" si="5"/>
        <v>26228</v>
      </c>
      <c r="H56" s="50">
        <f t="shared" si="5"/>
        <v>26308</v>
      </c>
      <c r="I56" s="50">
        <f t="shared" si="5"/>
        <v>11103</v>
      </c>
      <c r="J56" s="50">
        <f t="shared" si="5"/>
        <v>63639</v>
      </c>
      <c r="K56" s="50">
        <f t="shared" si="5"/>
        <v>-62789</v>
      </c>
      <c r="L56" s="50">
        <f t="shared" si="5"/>
        <v>-152735</v>
      </c>
      <c r="M56" s="50">
        <f t="shared" si="5"/>
        <v>52162</v>
      </c>
      <c r="N56" s="50">
        <f t="shared" si="5"/>
        <v>-163362</v>
      </c>
      <c r="O56" s="50">
        <f t="shared" si="5"/>
        <v>-38859</v>
      </c>
      <c r="P56" s="50">
        <f t="shared" si="5"/>
        <v>27382</v>
      </c>
      <c r="Q56" s="50">
        <f t="shared" si="5"/>
        <v>52662</v>
      </c>
      <c r="R56" s="50">
        <f t="shared" si="5"/>
        <v>41185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-58538</v>
      </c>
      <c r="X56" s="50">
        <f t="shared" si="5"/>
        <v>-537417</v>
      </c>
      <c r="Y56" s="50">
        <f t="shared" si="5"/>
        <v>478879</v>
      </c>
      <c r="Z56" s="51">
        <f>+IF(X56&lt;&gt;0,+(Y56/X56)*100,0)</f>
        <v>-89.107527301890343</v>
      </c>
      <c r="AA56" s="48">
        <f>SUM(AA53:AA55)</f>
        <v>-716559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96641</v>
      </c>
      <c r="F59" s="67">
        <f t="shared" si="6"/>
        <v>-716559</v>
      </c>
      <c r="G59" s="67">
        <f t="shared" si="6"/>
        <v>26228</v>
      </c>
      <c r="H59" s="67">
        <f t="shared" si="6"/>
        <v>26308</v>
      </c>
      <c r="I59" s="67">
        <f t="shared" si="6"/>
        <v>11103</v>
      </c>
      <c r="J59" s="67">
        <f t="shared" si="6"/>
        <v>63639</v>
      </c>
      <c r="K59" s="67">
        <f t="shared" si="6"/>
        <v>-62789</v>
      </c>
      <c r="L59" s="67">
        <f t="shared" si="6"/>
        <v>-152735</v>
      </c>
      <c r="M59" s="67">
        <f t="shared" si="6"/>
        <v>52162</v>
      </c>
      <c r="N59" s="67">
        <f t="shared" si="6"/>
        <v>-163362</v>
      </c>
      <c r="O59" s="67">
        <f t="shared" si="6"/>
        <v>-38859</v>
      </c>
      <c r="P59" s="67">
        <f t="shared" si="6"/>
        <v>27382</v>
      </c>
      <c r="Q59" s="67">
        <f t="shared" si="6"/>
        <v>52662</v>
      </c>
      <c r="R59" s="67">
        <f t="shared" si="6"/>
        <v>41185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-58538</v>
      </c>
      <c r="X59" s="67">
        <f t="shared" si="6"/>
        <v>-537417</v>
      </c>
      <c r="Y59" s="67">
        <f t="shared" si="6"/>
        <v>478879</v>
      </c>
      <c r="Z59" s="68">
        <f>+IF(X59&lt;&gt;0,+(Y59/X59)*100,0)</f>
        <v>-89.107527301890343</v>
      </c>
      <c r="AA59" s="65">
        <f>SUM(AA56:AA58)</f>
        <v>-716559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966376</v>
      </c>
      <c r="D9" s="20"/>
      <c r="E9" s="21">
        <v>1145064</v>
      </c>
      <c r="F9" s="22">
        <v>1145064</v>
      </c>
      <c r="G9" s="22">
        <v>85226</v>
      </c>
      <c r="H9" s="22">
        <v>85226</v>
      </c>
      <c r="I9" s="22">
        <v>86238</v>
      </c>
      <c r="J9" s="22">
        <v>256690</v>
      </c>
      <c r="K9" s="22">
        <v>86000</v>
      </c>
      <c r="L9" s="22">
        <v>84809</v>
      </c>
      <c r="M9" s="22">
        <v>85941</v>
      </c>
      <c r="N9" s="22">
        <v>256750</v>
      </c>
      <c r="O9" s="22">
        <v>85881</v>
      </c>
      <c r="P9" s="22">
        <v>86152</v>
      </c>
      <c r="Q9" s="22">
        <v>86153</v>
      </c>
      <c r="R9" s="22">
        <v>258186</v>
      </c>
      <c r="S9" s="22"/>
      <c r="T9" s="22"/>
      <c r="U9" s="22"/>
      <c r="V9" s="22"/>
      <c r="W9" s="22">
        <v>771626</v>
      </c>
      <c r="X9" s="22">
        <v>858798</v>
      </c>
      <c r="Y9" s="22">
        <v>-87172</v>
      </c>
      <c r="Z9" s="23">
        <v>-10.150466116595521</v>
      </c>
      <c r="AA9" s="20">
        <v>1145064</v>
      </c>
    </row>
    <row r="10" spans="1:27" x14ac:dyDescent="0.25">
      <c r="A10" s="19" t="s">
        <v>38</v>
      </c>
      <c r="B10" s="15" t="s">
        <v>32</v>
      </c>
      <c r="C10" s="20">
        <v>54712</v>
      </c>
      <c r="D10" s="20"/>
      <c r="E10" s="21">
        <v>57168</v>
      </c>
      <c r="F10" s="22">
        <v>65133</v>
      </c>
      <c r="G10" s="22">
        <v>5520</v>
      </c>
      <c r="H10" s="22">
        <v>4393</v>
      </c>
      <c r="I10" s="22">
        <v>3707</v>
      </c>
      <c r="J10" s="22">
        <v>13620</v>
      </c>
      <c r="K10" s="22">
        <v>5363</v>
      </c>
      <c r="L10" s="22">
        <v>9028</v>
      </c>
      <c r="M10" s="22">
        <v>4822</v>
      </c>
      <c r="N10" s="22">
        <v>19213</v>
      </c>
      <c r="O10" s="22">
        <v>4907</v>
      </c>
      <c r="P10" s="22">
        <v>9393</v>
      </c>
      <c r="Q10" s="22">
        <v>3887</v>
      </c>
      <c r="R10" s="22">
        <v>18187</v>
      </c>
      <c r="S10" s="22"/>
      <c r="T10" s="22"/>
      <c r="U10" s="22"/>
      <c r="V10" s="22"/>
      <c r="W10" s="22">
        <v>51020</v>
      </c>
      <c r="X10" s="22">
        <v>46062</v>
      </c>
      <c r="Y10" s="22">
        <v>4958</v>
      </c>
      <c r="Z10" s="23">
        <v>10.763753202205722</v>
      </c>
      <c r="AA10" s="20">
        <v>65133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278407</v>
      </c>
      <c r="D13" s="20"/>
      <c r="E13" s="21">
        <v>317640</v>
      </c>
      <c r="F13" s="22">
        <v>297705</v>
      </c>
      <c r="G13" s="22">
        <v>24252</v>
      </c>
      <c r="H13" s="22">
        <v>24225</v>
      </c>
      <c r="I13" s="22">
        <v>24565</v>
      </c>
      <c r="J13" s="22">
        <v>73042</v>
      </c>
      <c r="K13" s="22">
        <v>23676</v>
      </c>
      <c r="L13" s="22">
        <v>25279</v>
      </c>
      <c r="M13" s="22">
        <v>25685</v>
      </c>
      <c r="N13" s="22">
        <v>74640</v>
      </c>
      <c r="O13" s="22">
        <v>25979</v>
      </c>
      <c r="P13" s="22">
        <v>16229</v>
      </c>
      <c r="Q13" s="22">
        <v>26497</v>
      </c>
      <c r="R13" s="22">
        <v>68705</v>
      </c>
      <c r="S13" s="22"/>
      <c r="T13" s="22"/>
      <c r="U13" s="22"/>
      <c r="V13" s="22"/>
      <c r="W13" s="22">
        <v>216387</v>
      </c>
      <c r="X13" s="22">
        <v>230256</v>
      </c>
      <c r="Y13" s="22">
        <v>-13869</v>
      </c>
      <c r="Z13" s="23">
        <v>-6.0232958098811764</v>
      </c>
      <c r="AA13" s="20">
        <v>297705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1299495</v>
      </c>
      <c r="D32" s="29">
        <f t="shared" ref="D32:Y32" si="0">SUM(D6:D31)</f>
        <v>0</v>
      </c>
      <c r="E32" s="30">
        <f t="shared" si="0"/>
        <v>1519872</v>
      </c>
      <c r="F32" s="31">
        <f t="shared" si="0"/>
        <v>1507902</v>
      </c>
      <c r="G32" s="31">
        <f t="shared" si="0"/>
        <v>114998</v>
      </c>
      <c r="H32" s="31">
        <f t="shared" si="0"/>
        <v>113844</v>
      </c>
      <c r="I32" s="31">
        <f t="shared" si="0"/>
        <v>114510</v>
      </c>
      <c r="J32" s="31">
        <f t="shared" si="0"/>
        <v>343352</v>
      </c>
      <c r="K32" s="31">
        <f t="shared" si="0"/>
        <v>115039</v>
      </c>
      <c r="L32" s="31">
        <f t="shared" si="0"/>
        <v>119116</v>
      </c>
      <c r="M32" s="31">
        <f t="shared" si="0"/>
        <v>116448</v>
      </c>
      <c r="N32" s="31">
        <f t="shared" si="0"/>
        <v>350603</v>
      </c>
      <c r="O32" s="31">
        <f t="shared" si="0"/>
        <v>116767</v>
      </c>
      <c r="P32" s="31">
        <f t="shared" si="0"/>
        <v>111774</v>
      </c>
      <c r="Q32" s="31">
        <f t="shared" si="0"/>
        <v>116537</v>
      </c>
      <c r="R32" s="31">
        <f t="shared" si="0"/>
        <v>345078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1039033</v>
      </c>
      <c r="X32" s="31">
        <f t="shared" si="0"/>
        <v>1135116</v>
      </c>
      <c r="Y32" s="31">
        <f t="shared" si="0"/>
        <v>-96083</v>
      </c>
      <c r="Z32" s="32">
        <f>+IF(X32&lt;&gt;0,+(Y32/X32)*100,0)</f>
        <v>-8.4645974508332191</v>
      </c>
      <c r="AA32" s="29">
        <f>SUM(AA6:AA31)</f>
        <v>1507902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2331262</v>
      </c>
      <c r="D34" s="20"/>
      <c r="E34" s="21">
        <v>2852232</v>
      </c>
      <c r="F34" s="22">
        <v>2852232</v>
      </c>
      <c r="G34" s="22">
        <v>213276</v>
      </c>
      <c r="H34" s="22">
        <v>194575</v>
      </c>
      <c r="I34" s="22">
        <v>189570</v>
      </c>
      <c r="J34" s="22">
        <v>597421</v>
      </c>
      <c r="K34" s="22">
        <v>189818</v>
      </c>
      <c r="L34" s="22">
        <v>306654</v>
      </c>
      <c r="M34" s="22">
        <v>192313</v>
      </c>
      <c r="N34" s="22">
        <v>688785</v>
      </c>
      <c r="O34" s="22">
        <v>203415</v>
      </c>
      <c r="P34" s="22">
        <v>210434</v>
      </c>
      <c r="Q34" s="22">
        <v>191431</v>
      </c>
      <c r="R34" s="22">
        <v>605280</v>
      </c>
      <c r="S34" s="22"/>
      <c r="T34" s="22"/>
      <c r="U34" s="22"/>
      <c r="V34" s="22"/>
      <c r="W34" s="22">
        <v>1891486</v>
      </c>
      <c r="X34" s="22">
        <v>2139174</v>
      </c>
      <c r="Y34" s="22">
        <v>-247688</v>
      </c>
      <c r="Z34" s="23">
        <v>-11.578674759509978</v>
      </c>
      <c r="AA34" s="20">
        <v>2852232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95953</v>
      </c>
      <c r="D37" s="20"/>
      <c r="E37" s="21">
        <v>169992</v>
      </c>
      <c r="F37" s="22">
        <v>139992</v>
      </c>
      <c r="G37" s="22">
        <v>1696</v>
      </c>
      <c r="H37" s="22">
        <v>35625</v>
      </c>
      <c r="I37" s="22"/>
      <c r="J37" s="22">
        <v>37321</v>
      </c>
      <c r="K37" s="22">
        <v>35654</v>
      </c>
      <c r="L37" s="22"/>
      <c r="M37" s="22"/>
      <c r="N37" s="22">
        <v>35654</v>
      </c>
      <c r="O37" s="22"/>
      <c r="P37" s="22">
        <v>28500</v>
      </c>
      <c r="Q37" s="22">
        <v>2243</v>
      </c>
      <c r="R37" s="22">
        <v>30743</v>
      </c>
      <c r="S37" s="22"/>
      <c r="T37" s="22"/>
      <c r="U37" s="22"/>
      <c r="V37" s="22"/>
      <c r="W37" s="22">
        <v>103718</v>
      </c>
      <c r="X37" s="22">
        <v>115494</v>
      </c>
      <c r="Y37" s="22">
        <v>-11776</v>
      </c>
      <c r="Z37" s="23">
        <v>-10.196200668432992</v>
      </c>
      <c r="AA37" s="20">
        <v>139992</v>
      </c>
    </row>
    <row r="38" spans="1:27" x14ac:dyDescent="0.25">
      <c r="A38" s="19" t="s">
        <v>64</v>
      </c>
      <c r="B38" s="15" t="s">
        <v>32</v>
      </c>
      <c r="C38" s="20">
        <v>128132</v>
      </c>
      <c r="D38" s="20"/>
      <c r="E38" s="21"/>
      <c r="F38" s="22"/>
      <c r="G38" s="22">
        <v>-28</v>
      </c>
      <c r="H38" s="22"/>
      <c r="I38" s="22"/>
      <c r="J38" s="22">
        <v>-28</v>
      </c>
      <c r="K38" s="22"/>
      <c r="L38" s="22"/>
      <c r="M38" s="22">
        <v>108297</v>
      </c>
      <c r="N38" s="22">
        <v>108297</v>
      </c>
      <c r="O38" s="22"/>
      <c r="P38" s="22">
        <v>16245</v>
      </c>
      <c r="Q38" s="22">
        <v>3539</v>
      </c>
      <c r="R38" s="22">
        <v>19784</v>
      </c>
      <c r="S38" s="22"/>
      <c r="T38" s="22"/>
      <c r="U38" s="22"/>
      <c r="V38" s="22"/>
      <c r="W38" s="22">
        <v>128053</v>
      </c>
      <c r="X38" s="22"/>
      <c r="Y38" s="22">
        <v>128053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1227084</v>
      </c>
      <c r="F39" s="22">
        <v>-1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429479</v>
      </c>
      <c r="Y39" s="22">
        <v>-429479</v>
      </c>
      <c r="Z39" s="23">
        <v>-100</v>
      </c>
      <c r="AA39" s="20">
        <v>-1</v>
      </c>
    </row>
    <row r="40" spans="1:27" x14ac:dyDescent="0.25">
      <c r="A40" s="19" t="s">
        <v>40</v>
      </c>
      <c r="B40" s="15" t="s">
        <v>32</v>
      </c>
      <c r="C40" s="20">
        <v>307517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3802108</v>
      </c>
      <c r="D41" s="20"/>
      <c r="E41" s="21">
        <v>3349992</v>
      </c>
      <c r="F41" s="22">
        <v>3425582</v>
      </c>
      <c r="G41" s="22">
        <v>233336</v>
      </c>
      <c r="H41" s="22">
        <v>497514</v>
      </c>
      <c r="I41" s="22">
        <v>241236</v>
      </c>
      <c r="J41" s="22">
        <v>972086</v>
      </c>
      <c r="K41" s="22">
        <v>242057</v>
      </c>
      <c r="L41" s="22">
        <v>202581</v>
      </c>
      <c r="M41" s="22">
        <v>305303</v>
      </c>
      <c r="N41" s="22">
        <v>749941</v>
      </c>
      <c r="O41" s="22">
        <v>251266</v>
      </c>
      <c r="P41" s="22">
        <v>480618</v>
      </c>
      <c r="Q41" s="22">
        <v>392078</v>
      </c>
      <c r="R41" s="22">
        <v>1123962</v>
      </c>
      <c r="S41" s="22"/>
      <c r="T41" s="22"/>
      <c r="U41" s="22"/>
      <c r="V41" s="22"/>
      <c r="W41" s="22">
        <v>2845989</v>
      </c>
      <c r="X41" s="22">
        <v>2542730</v>
      </c>
      <c r="Y41" s="22">
        <v>303259</v>
      </c>
      <c r="Z41" s="23">
        <v>11.926512055939876</v>
      </c>
      <c r="AA41" s="20">
        <v>3425582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687507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186701</v>
      </c>
      <c r="D44" s="20"/>
      <c r="E44" s="21">
        <v>594204</v>
      </c>
      <c r="F44" s="22">
        <v>573059</v>
      </c>
      <c r="G44" s="22">
        <v>1790</v>
      </c>
      <c r="H44" s="22">
        <v>14252</v>
      </c>
      <c r="I44" s="22">
        <v>1551</v>
      </c>
      <c r="J44" s="22">
        <v>17593</v>
      </c>
      <c r="K44" s="22">
        <v>1473</v>
      </c>
      <c r="L44" s="22">
        <v>2719</v>
      </c>
      <c r="M44" s="22">
        <v>1578</v>
      </c>
      <c r="N44" s="22">
        <v>5770</v>
      </c>
      <c r="O44" s="22">
        <v>1687</v>
      </c>
      <c r="P44" s="22">
        <v>66778</v>
      </c>
      <c r="Q44" s="22">
        <v>10920</v>
      </c>
      <c r="R44" s="22">
        <v>79385</v>
      </c>
      <c r="S44" s="22"/>
      <c r="T44" s="22"/>
      <c r="U44" s="22"/>
      <c r="V44" s="22"/>
      <c r="W44" s="22">
        <v>102748</v>
      </c>
      <c r="X44" s="22">
        <v>437195</v>
      </c>
      <c r="Y44" s="22">
        <v>-334447</v>
      </c>
      <c r="Z44" s="23">
        <v>-76.4983588558881</v>
      </c>
      <c r="AA44" s="20">
        <v>573059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7539180</v>
      </c>
      <c r="D47" s="29">
        <f t="shared" ref="D47:Y47" si="1">SUM(D34:D46)</f>
        <v>0</v>
      </c>
      <c r="E47" s="30">
        <f t="shared" si="1"/>
        <v>8193504</v>
      </c>
      <c r="F47" s="31">
        <f t="shared" si="1"/>
        <v>6990864</v>
      </c>
      <c r="G47" s="31">
        <f t="shared" si="1"/>
        <v>450070</v>
      </c>
      <c r="H47" s="31">
        <f t="shared" si="1"/>
        <v>741966</v>
      </c>
      <c r="I47" s="31">
        <f t="shared" si="1"/>
        <v>432357</v>
      </c>
      <c r="J47" s="31">
        <f t="shared" si="1"/>
        <v>1624393</v>
      </c>
      <c r="K47" s="31">
        <f t="shared" si="1"/>
        <v>469002</v>
      </c>
      <c r="L47" s="31">
        <f t="shared" si="1"/>
        <v>511954</v>
      </c>
      <c r="M47" s="31">
        <f t="shared" si="1"/>
        <v>607491</v>
      </c>
      <c r="N47" s="31">
        <f t="shared" si="1"/>
        <v>1588447</v>
      </c>
      <c r="O47" s="31">
        <f t="shared" si="1"/>
        <v>456368</v>
      </c>
      <c r="P47" s="31">
        <f t="shared" si="1"/>
        <v>802575</v>
      </c>
      <c r="Q47" s="31">
        <f t="shared" si="1"/>
        <v>600211</v>
      </c>
      <c r="R47" s="31">
        <f t="shared" si="1"/>
        <v>1859154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5071994</v>
      </c>
      <c r="X47" s="31">
        <f t="shared" si="1"/>
        <v>5664072</v>
      </c>
      <c r="Y47" s="31">
        <f t="shared" si="1"/>
        <v>-592078</v>
      </c>
      <c r="Z47" s="32">
        <f>+IF(X47&lt;&gt;0,+(Y47/X47)*100,0)</f>
        <v>-10.453221639837912</v>
      </c>
      <c r="AA47" s="29">
        <f>SUM(AA34:AA46)</f>
        <v>6990864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-6239685</v>
      </c>
      <c r="D48" s="39">
        <f t="shared" si="2"/>
        <v>0</v>
      </c>
      <c r="E48" s="40">
        <f t="shared" si="2"/>
        <v>-6673632</v>
      </c>
      <c r="F48" s="41">
        <f t="shared" si="2"/>
        <v>-5482962</v>
      </c>
      <c r="G48" s="41">
        <f t="shared" si="2"/>
        <v>-335072</v>
      </c>
      <c r="H48" s="41">
        <f t="shared" si="2"/>
        <v>-628122</v>
      </c>
      <c r="I48" s="41">
        <f t="shared" si="2"/>
        <v>-317847</v>
      </c>
      <c r="J48" s="41">
        <f t="shared" si="2"/>
        <v>-1281041</v>
      </c>
      <c r="K48" s="41">
        <f t="shared" si="2"/>
        <v>-353963</v>
      </c>
      <c r="L48" s="41">
        <f t="shared" si="2"/>
        <v>-392838</v>
      </c>
      <c r="M48" s="41">
        <f t="shared" si="2"/>
        <v>-491043</v>
      </c>
      <c r="N48" s="41">
        <f t="shared" si="2"/>
        <v>-1237844</v>
      </c>
      <c r="O48" s="41">
        <f t="shared" si="2"/>
        <v>-339601</v>
      </c>
      <c r="P48" s="41">
        <f t="shared" si="2"/>
        <v>-690801</v>
      </c>
      <c r="Q48" s="41">
        <f t="shared" si="2"/>
        <v>-483674</v>
      </c>
      <c r="R48" s="41">
        <f t="shared" si="2"/>
        <v>-1514076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-4032961</v>
      </c>
      <c r="X48" s="41">
        <f t="shared" si="2"/>
        <v>-4528956</v>
      </c>
      <c r="Y48" s="41">
        <f t="shared" si="2"/>
        <v>495995</v>
      </c>
      <c r="Z48" s="42">
        <f>+IF(X48&lt;&gt;0,+(Y48/X48)*100,0)</f>
        <v>-10.951640952131131</v>
      </c>
      <c r="AA48" s="39">
        <f>+AA32-AA47</f>
        <v>-5482962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-6239685</v>
      </c>
      <c r="D51" s="48">
        <f t="shared" si="3"/>
        <v>0</v>
      </c>
      <c r="E51" s="49">
        <f t="shared" si="3"/>
        <v>-6673632</v>
      </c>
      <c r="F51" s="50">
        <f t="shared" si="3"/>
        <v>-5482962</v>
      </c>
      <c r="G51" s="50">
        <f t="shared" si="3"/>
        <v>-335072</v>
      </c>
      <c r="H51" s="50">
        <f t="shared" si="3"/>
        <v>-628122</v>
      </c>
      <c r="I51" s="50">
        <f t="shared" si="3"/>
        <v>-317847</v>
      </c>
      <c r="J51" s="50">
        <f t="shared" si="3"/>
        <v>-1281041</v>
      </c>
      <c r="K51" s="50">
        <f t="shared" si="3"/>
        <v>-353963</v>
      </c>
      <c r="L51" s="50">
        <f t="shared" si="3"/>
        <v>-392838</v>
      </c>
      <c r="M51" s="50">
        <f t="shared" si="3"/>
        <v>-491043</v>
      </c>
      <c r="N51" s="50">
        <f t="shared" si="3"/>
        <v>-1237844</v>
      </c>
      <c r="O51" s="50">
        <f t="shared" si="3"/>
        <v>-339601</v>
      </c>
      <c r="P51" s="50">
        <f t="shared" si="3"/>
        <v>-690801</v>
      </c>
      <c r="Q51" s="50">
        <f t="shared" si="3"/>
        <v>-483674</v>
      </c>
      <c r="R51" s="50">
        <f t="shared" si="3"/>
        <v>-1514076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-4032961</v>
      </c>
      <c r="X51" s="50">
        <f t="shared" si="3"/>
        <v>-4528956</v>
      </c>
      <c r="Y51" s="50">
        <f t="shared" si="3"/>
        <v>495995</v>
      </c>
      <c r="Z51" s="51">
        <f>+IF(X51&lt;&gt;0,+(Y51/X51)*100,0)</f>
        <v>-10.951640952131131</v>
      </c>
      <c r="AA51" s="48">
        <f>SUM(AA48:AA50)</f>
        <v>-5482962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-6239685</v>
      </c>
      <c r="D53" s="54">
        <f>+D51-D52</f>
        <v>0</v>
      </c>
      <c r="E53" s="55">
        <f t="shared" si="4"/>
        <v>-6673632</v>
      </c>
      <c r="F53" s="56">
        <f t="shared" si="4"/>
        <v>-5482962</v>
      </c>
      <c r="G53" s="56">
        <f t="shared" si="4"/>
        <v>-335072</v>
      </c>
      <c r="H53" s="56">
        <f t="shared" si="4"/>
        <v>-628122</v>
      </c>
      <c r="I53" s="56">
        <f t="shared" si="4"/>
        <v>-317847</v>
      </c>
      <c r="J53" s="56">
        <f t="shared" si="4"/>
        <v>-1281041</v>
      </c>
      <c r="K53" s="56">
        <f t="shared" si="4"/>
        <v>-353963</v>
      </c>
      <c r="L53" s="56">
        <f t="shared" si="4"/>
        <v>-392838</v>
      </c>
      <c r="M53" s="56">
        <f t="shared" si="4"/>
        <v>-491043</v>
      </c>
      <c r="N53" s="56">
        <f t="shared" si="4"/>
        <v>-1237844</v>
      </c>
      <c r="O53" s="56">
        <f t="shared" si="4"/>
        <v>-339601</v>
      </c>
      <c r="P53" s="56">
        <f t="shared" si="4"/>
        <v>-690801</v>
      </c>
      <c r="Q53" s="56">
        <f t="shared" si="4"/>
        <v>-483674</v>
      </c>
      <c r="R53" s="56">
        <f t="shared" si="4"/>
        <v>-1514076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-4032961</v>
      </c>
      <c r="X53" s="56">
        <f t="shared" si="4"/>
        <v>-4528956</v>
      </c>
      <c r="Y53" s="56">
        <f t="shared" si="4"/>
        <v>495995</v>
      </c>
      <c r="Z53" s="57">
        <f>+IF(X53&lt;&gt;0,+(Y53/X53)*100,0)</f>
        <v>-10.951640952131131</v>
      </c>
      <c r="AA53" s="54">
        <f>+AA51-AA52</f>
        <v>-5482962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-6239685</v>
      </c>
      <c r="D56" s="48">
        <f>SUM(D53:D55)</f>
        <v>0</v>
      </c>
      <c r="E56" s="49">
        <f t="shared" si="5"/>
        <v>-6673632</v>
      </c>
      <c r="F56" s="50">
        <f t="shared" si="5"/>
        <v>-5482962</v>
      </c>
      <c r="G56" s="50">
        <f t="shared" si="5"/>
        <v>-335072</v>
      </c>
      <c r="H56" s="50">
        <f t="shared" si="5"/>
        <v>-628122</v>
      </c>
      <c r="I56" s="50">
        <f t="shared" si="5"/>
        <v>-317847</v>
      </c>
      <c r="J56" s="50">
        <f t="shared" si="5"/>
        <v>-1281041</v>
      </c>
      <c r="K56" s="50">
        <f t="shared" si="5"/>
        <v>-353963</v>
      </c>
      <c r="L56" s="50">
        <f t="shared" si="5"/>
        <v>-392838</v>
      </c>
      <c r="M56" s="50">
        <f t="shared" si="5"/>
        <v>-491043</v>
      </c>
      <c r="N56" s="50">
        <f t="shared" si="5"/>
        <v>-1237844</v>
      </c>
      <c r="O56" s="50">
        <f t="shared" si="5"/>
        <v>-339601</v>
      </c>
      <c r="P56" s="50">
        <f t="shared" si="5"/>
        <v>-690801</v>
      </c>
      <c r="Q56" s="50">
        <f t="shared" si="5"/>
        <v>-483674</v>
      </c>
      <c r="R56" s="50">
        <f t="shared" si="5"/>
        <v>-1514076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-4032961</v>
      </c>
      <c r="X56" s="50">
        <f t="shared" si="5"/>
        <v>-4528956</v>
      </c>
      <c r="Y56" s="50">
        <f t="shared" si="5"/>
        <v>495995</v>
      </c>
      <c r="Z56" s="51">
        <f>+IF(X56&lt;&gt;0,+(Y56/X56)*100,0)</f>
        <v>-10.951640952131131</v>
      </c>
      <c r="AA56" s="48">
        <f>SUM(AA53:AA55)</f>
        <v>-5482962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-6239685</v>
      </c>
      <c r="D59" s="65">
        <f>SUM(D56:D58)</f>
        <v>0</v>
      </c>
      <c r="E59" s="66">
        <f t="shared" si="6"/>
        <v>-6673632</v>
      </c>
      <c r="F59" s="67">
        <f t="shared" si="6"/>
        <v>-5482962</v>
      </c>
      <c r="G59" s="67">
        <f t="shared" si="6"/>
        <v>-335072</v>
      </c>
      <c r="H59" s="67">
        <f t="shared" si="6"/>
        <v>-628122</v>
      </c>
      <c r="I59" s="67">
        <f t="shared" si="6"/>
        <v>-317847</v>
      </c>
      <c r="J59" s="67">
        <f t="shared" si="6"/>
        <v>-1281041</v>
      </c>
      <c r="K59" s="67">
        <f t="shared" si="6"/>
        <v>-353963</v>
      </c>
      <c r="L59" s="67">
        <f t="shared" si="6"/>
        <v>-392838</v>
      </c>
      <c r="M59" s="67">
        <f t="shared" si="6"/>
        <v>-491043</v>
      </c>
      <c r="N59" s="67">
        <f t="shared" si="6"/>
        <v>-1237844</v>
      </c>
      <c r="O59" s="67">
        <f t="shared" si="6"/>
        <v>-339601</v>
      </c>
      <c r="P59" s="67">
        <f t="shared" si="6"/>
        <v>-690801</v>
      </c>
      <c r="Q59" s="67">
        <f t="shared" si="6"/>
        <v>-483674</v>
      </c>
      <c r="R59" s="67">
        <f t="shared" si="6"/>
        <v>-1514076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-4032961</v>
      </c>
      <c r="X59" s="67">
        <f t="shared" si="6"/>
        <v>-4528956</v>
      </c>
      <c r="Y59" s="67">
        <f t="shared" si="6"/>
        <v>495995</v>
      </c>
      <c r="Z59" s="68">
        <f>+IF(X59&lt;&gt;0,+(Y59/X59)*100,0)</f>
        <v>-10.951640952131131</v>
      </c>
      <c r="AA59" s="65">
        <f>SUM(AA56:AA58)</f>
        <v>-5482962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1704196</v>
      </c>
      <c r="D9" s="20"/>
      <c r="E9" s="21">
        <v>1707489</v>
      </c>
      <c r="F9" s="22">
        <v>1920014</v>
      </c>
      <c r="G9" s="22">
        <v>163227</v>
      </c>
      <c r="H9" s="22">
        <v>157248</v>
      </c>
      <c r="I9" s="22">
        <v>162711</v>
      </c>
      <c r="J9" s="22">
        <v>483186</v>
      </c>
      <c r="K9" s="22">
        <v>159119</v>
      </c>
      <c r="L9" s="22">
        <v>156042</v>
      </c>
      <c r="M9" s="22">
        <v>1512</v>
      </c>
      <c r="N9" s="22">
        <v>316673</v>
      </c>
      <c r="O9" s="22">
        <v>162403</v>
      </c>
      <c r="P9" s="22">
        <v>159613</v>
      </c>
      <c r="Q9" s="22">
        <v>158857</v>
      </c>
      <c r="R9" s="22">
        <v>480873</v>
      </c>
      <c r="S9" s="22"/>
      <c r="T9" s="22"/>
      <c r="U9" s="22"/>
      <c r="V9" s="22"/>
      <c r="W9" s="22">
        <v>1280732</v>
      </c>
      <c r="X9" s="22">
        <v>1440009</v>
      </c>
      <c r="Y9" s="22">
        <v>-159277</v>
      </c>
      <c r="Z9" s="23">
        <v>-11.060833647567481</v>
      </c>
      <c r="AA9" s="20">
        <v>1920014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1704196</v>
      </c>
      <c r="D32" s="29">
        <f t="shared" ref="D32:Y32" si="0">SUM(D6:D31)</f>
        <v>0</v>
      </c>
      <c r="E32" s="30">
        <f t="shared" si="0"/>
        <v>1707489</v>
      </c>
      <c r="F32" s="31">
        <f t="shared" si="0"/>
        <v>1920014</v>
      </c>
      <c r="G32" s="31">
        <f t="shared" si="0"/>
        <v>163227</v>
      </c>
      <c r="H32" s="31">
        <f t="shared" si="0"/>
        <v>157248</v>
      </c>
      <c r="I32" s="31">
        <f t="shared" si="0"/>
        <v>162711</v>
      </c>
      <c r="J32" s="31">
        <f t="shared" si="0"/>
        <v>483186</v>
      </c>
      <c r="K32" s="31">
        <f t="shared" si="0"/>
        <v>159119</v>
      </c>
      <c r="L32" s="31">
        <f t="shared" si="0"/>
        <v>156042</v>
      </c>
      <c r="M32" s="31">
        <f t="shared" si="0"/>
        <v>1512</v>
      </c>
      <c r="N32" s="31">
        <f t="shared" si="0"/>
        <v>316673</v>
      </c>
      <c r="O32" s="31">
        <f t="shared" si="0"/>
        <v>162403</v>
      </c>
      <c r="P32" s="31">
        <f t="shared" si="0"/>
        <v>159613</v>
      </c>
      <c r="Q32" s="31">
        <f t="shared" si="0"/>
        <v>158857</v>
      </c>
      <c r="R32" s="31">
        <f t="shared" si="0"/>
        <v>480873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1280732</v>
      </c>
      <c r="X32" s="31">
        <f t="shared" si="0"/>
        <v>1440009</v>
      </c>
      <c r="Y32" s="31">
        <f t="shared" si="0"/>
        <v>-159277</v>
      </c>
      <c r="Z32" s="32">
        <f>+IF(X32&lt;&gt;0,+(Y32/X32)*100,0)</f>
        <v>-11.060833647567481</v>
      </c>
      <c r="AA32" s="29">
        <f>SUM(AA6:AA31)</f>
        <v>1920014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12478945</v>
      </c>
      <c r="D34" s="20"/>
      <c r="E34" s="21">
        <v>13221906</v>
      </c>
      <c r="F34" s="22">
        <v>13221906</v>
      </c>
      <c r="G34" s="22">
        <v>957645</v>
      </c>
      <c r="H34" s="22">
        <v>935425</v>
      </c>
      <c r="I34" s="22">
        <v>896926</v>
      </c>
      <c r="J34" s="22">
        <v>2789996</v>
      </c>
      <c r="K34" s="22">
        <v>1166367</v>
      </c>
      <c r="L34" s="22">
        <v>915457</v>
      </c>
      <c r="M34" s="22">
        <v>1164168</v>
      </c>
      <c r="N34" s="22">
        <v>3245992</v>
      </c>
      <c r="O34" s="22">
        <v>1135286</v>
      </c>
      <c r="P34" s="22">
        <v>901365</v>
      </c>
      <c r="Q34" s="22">
        <v>869361</v>
      </c>
      <c r="R34" s="22">
        <v>2906012</v>
      </c>
      <c r="S34" s="22"/>
      <c r="T34" s="22"/>
      <c r="U34" s="22"/>
      <c r="V34" s="22"/>
      <c r="W34" s="22">
        <v>8942000</v>
      </c>
      <c r="X34" s="22">
        <v>9916452</v>
      </c>
      <c r="Y34" s="22">
        <v>-974452</v>
      </c>
      <c r="Z34" s="23">
        <v>-9.8266194400981313</v>
      </c>
      <c r="AA34" s="20">
        <v>13221906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267000</v>
      </c>
      <c r="D37" s="20"/>
      <c r="E37" s="21">
        <v>230000</v>
      </c>
      <c r="F37" s="22">
        <v>536810</v>
      </c>
      <c r="G37" s="22">
        <v>67500</v>
      </c>
      <c r="H37" s="22">
        <v>28500</v>
      </c>
      <c r="I37" s="22">
        <v>80560</v>
      </c>
      <c r="J37" s="22">
        <v>176560</v>
      </c>
      <c r="K37" s="22">
        <v>99000</v>
      </c>
      <c r="L37" s="22"/>
      <c r="M37" s="22">
        <v>111750</v>
      </c>
      <c r="N37" s="22">
        <v>210750</v>
      </c>
      <c r="O37" s="22">
        <v>49500</v>
      </c>
      <c r="P37" s="22">
        <v>-100490</v>
      </c>
      <c r="Q37" s="22"/>
      <c r="R37" s="22">
        <v>-50990</v>
      </c>
      <c r="S37" s="22"/>
      <c r="T37" s="22"/>
      <c r="U37" s="22"/>
      <c r="V37" s="22"/>
      <c r="W37" s="22">
        <v>336320</v>
      </c>
      <c r="X37" s="22">
        <v>402606</v>
      </c>
      <c r="Y37" s="22">
        <v>-66286</v>
      </c>
      <c r="Z37" s="23">
        <v>-16.464235505680492</v>
      </c>
      <c r="AA37" s="20">
        <v>536810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2125982</v>
      </c>
      <c r="D44" s="20"/>
      <c r="E44" s="21">
        <v>709249</v>
      </c>
      <c r="F44" s="22">
        <v>825234</v>
      </c>
      <c r="G44" s="22">
        <v>7635</v>
      </c>
      <c r="H44" s="22">
        <v>71030</v>
      </c>
      <c r="I44" s="22">
        <v>74353</v>
      </c>
      <c r="J44" s="22">
        <v>153018</v>
      </c>
      <c r="K44" s="22">
        <v>240163</v>
      </c>
      <c r="L44" s="22">
        <v>7117</v>
      </c>
      <c r="M44" s="22">
        <v>9605</v>
      </c>
      <c r="N44" s="22">
        <v>256885</v>
      </c>
      <c r="O44" s="22">
        <v>9745</v>
      </c>
      <c r="P44" s="22">
        <v>107411</v>
      </c>
      <c r="Q44" s="22">
        <v>6710</v>
      </c>
      <c r="R44" s="22">
        <v>123866</v>
      </c>
      <c r="S44" s="22"/>
      <c r="T44" s="22"/>
      <c r="U44" s="22"/>
      <c r="V44" s="22"/>
      <c r="W44" s="22">
        <v>533769</v>
      </c>
      <c r="X44" s="22">
        <v>618921</v>
      </c>
      <c r="Y44" s="22">
        <v>-85152</v>
      </c>
      <c r="Z44" s="23">
        <v>-13.758137145128376</v>
      </c>
      <c r="AA44" s="20">
        <v>825234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14871927</v>
      </c>
      <c r="D47" s="29">
        <f t="shared" ref="D47:Y47" si="1">SUM(D34:D46)</f>
        <v>0</v>
      </c>
      <c r="E47" s="30">
        <f t="shared" si="1"/>
        <v>14161155</v>
      </c>
      <c r="F47" s="31">
        <f t="shared" si="1"/>
        <v>14583950</v>
      </c>
      <c r="G47" s="31">
        <f t="shared" si="1"/>
        <v>1032780</v>
      </c>
      <c r="H47" s="31">
        <f t="shared" si="1"/>
        <v>1034955</v>
      </c>
      <c r="I47" s="31">
        <f t="shared" si="1"/>
        <v>1051839</v>
      </c>
      <c r="J47" s="31">
        <f t="shared" si="1"/>
        <v>3119574</v>
      </c>
      <c r="K47" s="31">
        <f t="shared" si="1"/>
        <v>1505530</v>
      </c>
      <c r="L47" s="31">
        <f t="shared" si="1"/>
        <v>922574</v>
      </c>
      <c r="M47" s="31">
        <f t="shared" si="1"/>
        <v>1285523</v>
      </c>
      <c r="N47" s="31">
        <f t="shared" si="1"/>
        <v>3713627</v>
      </c>
      <c r="O47" s="31">
        <f t="shared" si="1"/>
        <v>1194531</v>
      </c>
      <c r="P47" s="31">
        <f t="shared" si="1"/>
        <v>908286</v>
      </c>
      <c r="Q47" s="31">
        <f t="shared" si="1"/>
        <v>876071</v>
      </c>
      <c r="R47" s="31">
        <f t="shared" si="1"/>
        <v>2978888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9812089</v>
      </c>
      <c r="X47" s="31">
        <f t="shared" si="1"/>
        <v>10937979</v>
      </c>
      <c r="Y47" s="31">
        <f t="shared" si="1"/>
        <v>-1125890</v>
      </c>
      <c r="Z47" s="32">
        <f>+IF(X47&lt;&gt;0,+(Y47/X47)*100,0)</f>
        <v>-10.293400636442984</v>
      </c>
      <c r="AA47" s="29">
        <f>SUM(AA34:AA46)</f>
        <v>14583950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-13167731</v>
      </c>
      <c r="D48" s="39">
        <f t="shared" si="2"/>
        <v>0</v>
      </c>
      <c r="E48" s="40">
        <f t="shared" si="2"/>
        <v>-12453666</v>
      </c>
      <c r="F48" s="41">
        <f t="shared" si="2"/>
        <v>-12663936</v>
      </c>
      <c r="G48" s="41">
        <f t="shared" si="2"/>
        <v>-869553</v>
      </c>
      <c r="H48" s="41">
        <f t="shared" si="2"/>
        <v>-877707</v>
      </c>
      <c r="I48" s="41">
        <f t="shared" si="2"/>
        <v>-889128</v>
      </c>
      <c r="J48" s="41">
        <f t="shared" si="2"/>
        <v>-2636388</v>
      </c>
      <c r="K48" s="41">
        <f t="shared" si="2"/>
        <v>-1346411</v>
      </c>
      <c r="L48" s="41">
        <f t="shared" si="2"/>
        <v>-766532</v>
      </c>
      <c r="M48" s="41">
        <f t="shared" si="2"/>
        <v>-1284011</v>
      </c>
      <c r="N48" s="41">
        <f t="shared" si="2"/>
        <v>-3396954</v>
      </c>
      <c r="O48" s="41">
        <f t="shared" si="2"/>
        <v>-1032128</v>
      </c>
      <c r="P48" s="41">
        <f t="shared" si="2"/>
        <v>-748673</v>
      </c>
      <c r="Q48" s="41">
        <f t="shared" si="2"/>
        <v>-717214</v>
      </c>
      <c r="R48" s="41">
        <f t="shared" si="2"/>
        <v>-2498015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-8531357</v>
      </c>
      <c r="X48" s="41">
        <f t="shared" si="2"/>
        <v>-9497970</v>
      </c>
      <c r="Y48" s="41">
        <f t="shared" si="2"/>
        <v>966613</v>
      </c>
      <c r="Z48" s="42">
        <f>+IF(X48&lt;&gt;0,+(Y48/X48)*100,0)</f>
        <v>-10.177048358754554</v>
      </c>
      <c r="AA48" s="39">
        <f>+AA32-AA47</f>
        <v>-12663936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-13167731</v>
      </c>
      <c r="D51" s="48">
        <f t="shared" si="3"/>
        <v>0</v>
      </c>
      <c r="E51" s="49">
        <f t="shared" si="3"/>
        <v>-12453666</v>
      </c>
      <c r="F51" s="50">
        <f t="shared" si="3"/>
        <v>-12663936</v>
      </c>
      <c r="G51" s="50">
        <f t="shared" si="3"/>
        <v>-869553</v>
      </c>
      <c r="H51" s="50">
        <f t="shared" si="3"/>
        <v>-877707</v>
      </c>
      <c r="I51" s="50">
        <f t="shared" si="3"/>
        <v>-889128</v>
      </c>
      <c r="J51" s="50">
        <f t="shared" si="3"/>
        <v>-2636388</v>
      </c>
      <c r="K51" s="50">
        <f t="shared" si="3"/>
        <v>-1346411</v>
      </c>
      <c r="L51" s="50">
        <f t="shared" si="3"/>
        <v>-766532</v>
      </c>
      <c r="M51" s="50">
        <f t="shared" si="3"/>
        <v>-1284011</v>
      </c>
      <c r="N51" s="50">
        <f t="shared" si="3"/>
        <v>-3396954</v>
      </c>
      <c r="O51" s="50">
        <f t="shared" si="3"/>
        <v>-1032128</v>
      </c>
      <c r="P51" s="50">
        <f t="shared" si="3"/>
        <v>-748673</v>
      </c>
      <c r="Q51" s="50">
        <f t="shared" si="3"/>
        <v>-717214</v>
      </c>
      <c r="R51" s="50">
        <f t="shared" si="3"/>
        <v>-2498015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-8531357</v>
      </c>
      <c r="X51" s="50">
        <f t="shared" si="3"/>
        <v>-9497970</v>
      </c>
      <c r="Y51" s="50">
        <f t="shared" si="3"/>
        <v>966613</v>
      </c>
      <c r="Z51" s="51">
        <f>+IF(X51&lt;&gt;0,+(Y51/X51)*100,0)</f>
        <v>-10.177048358754554</v>
      </c>
      <c r="AA51" s="48">
        <f>SUM(AA48:AA50)</f>
        <v>-12663936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-13167731</v>
      </c>
      <c r="D53" s="54">
        <f>+D51-D52</f>
        <v>0</v>
      </c>
      <c r="E53" s="55">
        <f t="shared" si="4"/>
        <v>-12453666</v>
      </c>
      <c r="F53" s="56">
        <f t="shared" si="4"/>
        <v>-12663936</v>
      </c>
      <c r="G53" s="56">
        <f t="shared" si="4"/>
        <v>-869553</v>
      </c>
      <c r="H53" s="56">
        <f t="shared" si="4"/>
        <v>-877707</v>
      </c>
      <c r="I53" s="56">
        <f t="shared" si="4"/>
        <v>-889128</v>
      </c>
      <c r="J53" s="56">
        <f t="shared" si="4"/>
        <v>-2636388</v>
      </c>
      <c r="K53" s="56">
        <f t="shared" si="4"/>
        <v>-1346411</v>
      </c>
      <c r="L53" s="56">
        <f t="shared" si="4"/>
        <v>-766532</v>
      </c>
      <c r="M53" s="56">
        <f t="shared" si="4"/>
        <v>-1284011</v>
      </c>
      <c r="N53" s="56">
        <f t="shared" si="4"/>
        <v>-3396954</v>
      </c>
      <c r="O53" s="56">
        <f t="shared" si="4"/>
        <v>-1032128</v>
      </c>
      <c r="P53" s="56">
        <f t="shared" si="4"/>
        <v>-748673</v>
      </c>
      <c r="Q53" s="56">
        <f t="shared" si="4"/>
        <v>-717214</v>
      </c>
      <c r="R53" s="56">
        <f t="shared" si="4"/>
        <v>-2498015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-8531357</v>
      </c>
      <c r="X53" s="56">
        <f t="shared" si="4"/>
        <v>-9497970</v>
      </c>
      <c r="Y53" s="56">
        <f t="shared" si="4"/>
        <v>966613</v>
      </c>
      <c r="Z53" s="57">
        <f>+IF(X53&lt;&gt;0,+(Y53/X53)*100,0)</f>
        <v>-10.177048358754554</v>
      </c>
      <c r="AA53" s="54">
        <f>+AA51-AA52</f>
        <v>-12663936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-13167731</v>
      </c>
      <c r="D56" s="48">
        <f>SUM(D53:D55)</f>
        <v>0</v>
      </c>
      <c r="E56" s="49">
        <f t="shared" si="5"/>
        <v>-12453666</v>
      </c>
      <c r="F56" s="50">
        <f t="shared" si="5"/>
        <v>-12663936</v>
      </c>
      <c r="G56" s="50">
        <f t="shared" si="5"/>
        <v>-869553</v>
      </c>
      <c r="H56" s="50">
        <f t="shared" si="5"/>
        <v>-877707</v>
      </c>
      <c r="I56" s="50">
        <f t="shared" si="5"/>
        <v>-889128</v>
      </c>
      <c r="J56" s="50">
        <f t="shared" si="5"/>
        <v>-2636388</v>
      </c>
      <c r="K56" s="50">
        <f t="shared" si="5"/>
        <v>-1346411</v>
      </c>
      <c r="L56" s="50">
        <f t="shared" si="5"/>
        <v>-766532</v>
      </c>
      <c r="M56" s="50">
        <f t="shared" si="5"/>
        <v>-1284011</v>
      </c>
      <c r="N56" s="50">
        <f t="shared" si="5"/>
        <v>-3396954</v>
      </c>
      <c r="O56" s="50">
        <f t="shared" si="5"/>
        <v>-1032128</v>
      </c>
      <c r="P56" s="50">
        <f t="shared" si="5"/>
        <v>-748673</v>
      </c>
      <c r="Q56" s="50">
        <f t="shared" si="5"/>
        <v>-717214</v>
      </c>
      <c r="R56" s="50">
        <f t="shared" si="5"/>
        <v>-2498015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-8531357</v>
      </c>
      <c r="X56" s="50">
        <f t="shared" si="5"/>
        <v>-9497970</v>
      </c>
      <c r="Y56" s="50">
        <f t="shared" si="5"/>
        <v>966613</v>
      </c>
      <c r="Z56" s="51">
        <f>+IF(X56&lt;&gt;0,+(Y56/X56)*100,0)</f>
        <v>-10.177048358754554</v>
      </c>
      <c r="AA56" s="48">
        <f>SUM(AA53:AA55)</f>
        <v>-12663936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-13167731</v>
      </c>
      <c r="D59" s="65">
        <f>SUM(D56:D58)</f>
        <v>0</v>
      </c>
      <c r="E59" s="66">
        <f t="shared" si="6"/>
        <v>-12453666</v>
      </c>
      <c r="F59" s="67">
        <f t="shared" si="6"/>
        <v>-12663936</v>
      </c>
      <c r="G59" s="67">
        <f t="shared" si="6"/>
        <v>-869553</v>
      </c>
      <c r="H59" s="67">
        <f t="shared" si="6"/>
        <v>-877707</v>
      </c>
      <c r="I59" s="67">
        <f t="shared" si="6"/>
        <v>-889128</v>
      </c>
      <c r="J59" s="67">
        <f t="shared" si="6"/>
        <v>-2636388</v>
      </c>
      <c r="K59" s="67">
        <f t="shared" si="6"/>
        <v>-1346411</v>
      </c>
      <c r="L59" s="67">
        <f t="shared" si="6"/>
        <v>-766532</v>
      </c>
      <c r="M59" s="67">
        <f t="shared" si="6"/>
        <v>-1284011</v>
      </c>
      <c r="N59" s="67">
        <f t="shared" si="6"/>
        <v>-3396954</v>
      </c>
      <c r="O59" s="67">
        <f t="shared" si="6"/>
        <v>-1032128</v>
      </c>
      <c r="P59" s="67">
        <f t="shared" si="6"/>
        <v>-748673</v>
      </c>
      <c r="Q59" s="67">
        <f t="shared" si="6"/>
        <v>-717214</v>
      </c>
      <c r="R59" s="67">
        <f t="shared" si="6"/>
        <v>-2498015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-8531357</v>
      </c>
      <c r="X59" s="67">
        <f t="shared" si="6"/>
        <v>-9497970</v>
      </c>
      <c r="Y59" s="67">
        <f t="shared" si="6"/>
        <v>966613</v>
      </c>
      <c r="Z59" s="68">
        <f>+IF(X59&lt;&gt;0,+(Y59/X59)*100,0)</f>
        <v>-10.177048358754554</v>
      </c>
      <c r="AA59" s="65">
        <f>SUM(AA56:AA58)</f>
        <v>-12663936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9659405</v>
      </c>
      <c r="D9" s="20"/>
      <c r="E9" s="21">
        <v>10190302</v>
      </c>
      <c r="F9" s="22">
        <v>9988736</v>
      </c>
      <c r="G9" s="22">
        <v>833218</v>
      </c>
      <c r="H9" s="22">
        <v>812956</v>
      </c>
      <c r="I9" s="22">
        <v>814762</v>
      </c>
      <c r="J9" s="22">
        <v>2460936</v>
      </c>
      <c r="K9" s="22">
        <v>836285</v>
      </c>
      <c r="L9" s="22">
        <v>842904</v>
      </c>
      <c r="M9" s="22">
        <v>841454</v>
      </c>
      <c r="N9" s="22">
        <v>2520643</v>
      </c>
      <c r="O9" s="22">
        <v>845184</v>
      </c>
      <c r="P9" s="22">
        <v>840679</v>
      </c>
      <c r="Q9" s="22">
        <v>834522</v>
      </c>
      <c r="R9" s="22">
        <v>2520385</v>
      </c>
      <c r="S9" s="22"/>
      <c r="T9" s="22"/>
      <c r="U9" s="22"/>
      <c r="V9" s="22"/>
      <c r="W9" s="22">
        <v>7501964</v>
      </c>
      <c r="X9" s="22">
        <v>7562102</v>
      </c>
      <c r="Y9" s="22">
        <v>-60138</v>
      </c>
      <c r="Z9" s="23">
        <v>-0.79525507590349886</v>
      </c>
      <c r="AA9" s="20">
        <v>9988736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3170004</v>
      </c>
      <c r="D13" s="20"/>
      <c r="E13" s="21">
        <v>2106000</v>
      </c>
      <c r="F13" s="22">
        <v>3720205</v>
      </c>
      <c r="G13" s="22">
        <v>355061</v>
      </c>
      <c r="H13" s="22">
        <v>225567</v>
      </c>
      <c r="I13" s="22">
        <v>-39526</v>
      </c>
      <c r="J13" s="22">
        <v>541102</v>
      </c>
      <c r="K13" s="22">
        <v>485263</v>
      </c>
      <c r="L13" s="22">
        <v>395362</v>
      </c>
      <c r="M13" s="22">
        <v>403612</v>
      </c>
      <c r="N13" s="22">
        <v>1284237</v>
      </c>
      <c r="O13" s="22">
        <v>344781</v>
      </c>
      <c r="P13" s="22">
        <v>404789</v>
      </c>
      <c r="Q13" s="22">
        <v>385543</v>
      </c>
      <c r="R13" s="22">
        <v>1135113</v>
      </c>
      <c r="S13" s="22"/>
      <c r="T13" s="22"/>
      <c r="U13" s="22"/>
      <c r="V13" s="22"/>
      <c r="W13" s="22">
        <v>2960452</v>
      </c>
      <c r="X13" s="22">
        <v>2225186</v>
      </c>
      <c r="Y13" s="22">
        <v>735266</v>
      </c>
      <c r="Z13" s="23">
        <v>33.042900683358603</v>
      </c>
      <c r="AA13" s="20">
        <v>3720205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12829409</v>
      </c>
      <c r="D32" s="29">
        <f t="shared" ref="D32:Y32" si="0">SUM(D6:D31)</f>
        <v>0</v>
      </c>
      <c r="E32" s="30">
        <f t="shared" si="0"/>
        <v>12296302</v>
      </c>
      <c r="F32" s="31">
        <f t="shared" si="0"/>
        <v>13708941</v>
      </c>
      <c r="G32" s="31">
        <f t="shared" si="0"/>
        <v>1188279</v>
      </c>
      <c r="H32" s="31">
        <f t="shared" si="0"/>
        <v>1038523</v>
      </c>
      <c r="I32" s="31">
        <f t="shared" si="0"/>
        <v>775236</v>
      </c>
      <c r="J32" s="31">
        <f t="shared" si="0"/>
        <v>3002038</v>
      </c>
      <c r="K32" s="31">
        <f t="shared" si="0"/>
        <v>1321548</v>
      </c>
      <c r="L32" s="31">
        <f t="shared" si="0"/>
        <v>1238266</v>
      </c>
      <c r="M32" s="31">
        <f t="shared" si="0"/>
        <v>1245066</v>
      </c>
      <c r="N32" s="31">
        <f t="shared" si="0"/>
        <v>3804880</v>
      </c>
      <c r="O32" s="31">
        <f t="shared" si="0"/>
        <v>1189965</v>
      </c>
      <c r="P32" s="31">
        <f t="shared" si="0"/>
        <v>1245468</v>
      </c>
      <c r="Q32" s="31">
        <f t="shared" si="0"/>
        <v>1220065</v>
      </c>
      <c r="R32" s="31">
        <f t="shared" si="0"/>
        <v>3655498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10462416</v>
      </c>
      <c r="X32" s="31">
        <f t="shared" si="0"/>
        <v>9787288</v>
      </c>
      <c r="Y32" s="31">
        <f t="shared" si="0"/>
        <v>675128</v>
      </c>
      <c r="Z32" s="32">
        <f>+IF(X32&lt;&gt;0,+(Y32/X32)*100,0)</f>
        <v>6.8980089274986085</v>
      </c>
      <c r="AA32" s="29">
        <f>SUM(AA6:AA31)</f>
        <v>13708941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2118885</v>
      </c>
      <c r="D34" s="20"/>
      <c r="E34" s="21">
        <v>3716341</v>
      </c>
      <c r="F34" s="22">
        <v>19351022</v>
      </c>
      <c r="G34" s="22">
        <v>1617542</v>
      </c>
      <c r="H34" s="22">
        <v>1572332</v>
      </c>
      <c r="I34" s="22">
        <v>1515275</v>
      </c>
      <c r="J34" s="22">
        <v>4705149</v>
      </c>
      <c r="K34" s="22">
        <v>1535086</v>
      </c>
      <c r="L34" s="22">
        <v>4734011</v>
      </c>
      <c r="M34" s="22">
        <v>-1561293</v>
      </c>
      <c r="N34" s="22">
        <v>4707804</v>
      </c>
      <c r="O34" s="22">
        <v>1781439</v>
      </c>
      <c r="P34" s="22">
        <v>1652319</v>
      </c>
      <c r="Q34" s="22">
        <v>1560703</v>
      </c>
      <c r="R34" s="22">
        <v>4994461</v>
      </c>
      <c r="S34" s="22"/>
      <c r="T34" s="22"/>
      <c r="U34" s="22"/>
      <c r="V34" s="22"/>
      <c r="W34" s="22">
        <v>14407414</v>
      </c>
      <c r="X34" s="22">
        <v>9041136</v>
      </c>
      <c r="Y34" s="22">
        <v>5366278</v>
      </c>
      <c r="Z34" s="23">
        <v>59.354023653664754</v>
      </c>
      <c r="AA34" s="20">
        <v>19351022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1308562</v>
      </c>
      <c r="D37" s="20"/>
      <c r="E37" s="21">
        <v>3000000</v>
      </c>
      <c r="F37" s="22">
        <v>2964000</v>
      </c>
      <c r="G37" s="22">
        <v>457018</v>
      </c>
      <c r="H37" s="22">
        <v>411763</v>
      </c>
      <c r="I37" s="22">
        <v>94391</v>
      </c>
      <c r="J37" s="22">
        <v>963172</v>
      </c>
      <c r="K37" s="22">
        <v>10706</v>
      </c>
      <c r="L37" s="22">
        <v>634622</v>
      </c>
      <c r="M37" s="22">
        <v>136004</v>
      </c>
      <c r="N37" s="22">
        <v>781332</v>
      </c>
      <c r="O37" s="22">
        <v>497018</v>
      </c>
      <c r="P37" s="22">
        <v>206980</v>
      </c>
      <c r="Q37" s="22"/>
      <c r="R37" s="22">
        <v>703998</v>
      </c>
      <c r="S37" s="22"/>
      <c r="T37" s="22"/>
      <c r="U37" s="22"/>
      <c r="V37" s="22"/>
      <c r="W37" s="22">
        <v>2448502</v>
      </c>
      <c r="X37" s="22">
        <v>2214000</v>
      </c>
      <c r="Y37" s="22">
        <v>234502</v>
      </c>
      <c r="Z37" s="23">
        <v>10.591779584462511</v>
      </c>
      <c r="AA37" s="20">
        <v>2964000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7660555</v>
      </c>
      <c r="F38" s="22">
        <v>7660555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5745420</v>
      </c>
      <c r="Y38" s="22">
        <v>-5745420</v>
      </c>
      <c r="Z38" s="23">
        <v>-100</v>
      </c>
      <c r="AA38" s="20">
        <v>7660555</v>
      </c>
    </row>
    <row r="39" spans="1:27" x14ac:dyDescent="0.25">
      <c r="A39" s="19" t="s">
        <v>65</v>
      </c>
      <c r="B39" s="15" t="s">
        <v>32</v>
      </c>
      <c r="C39" s="20">
        <v>842247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3282688</v>
      </c>
      <c r="D41" s="20"/>
      <c r="E41" s="21">
        <v>2800000</v>
      </c>
      <c r="F41" s="22">
        <v>3856000</v>
      </c>
      <c r="G41" s="22">
        <v>158937</v>
      </c>
      <c r="H41" s="22">
        <v>241111</v>
      </c>
      <c r="I41" s="22">
        <v>120976</v>
      </c>
      <c r="J41" s="22">
        <v>521024</v>
      </c>
      <c r="K41" s="22">
        <v>583544</v>
      </c>
      <c r="L41" s="22">
        <v>497236</v>
      </c>
      <c r="M41" s="22">
        <v>127558</v>
      </c>
      <c r="N41" s="22">
        <v>1208338</v>
      </c>
      <c r="O41" s="22">
        <v>278280</v>
      </c>
      <c r="P41" s="22">
        <v>624875</v>
      </c>
      <c r="Q41" s="22">
        <v>346423</v>
      </c>
      <c r="R41" s="22">
        <v>1249578</v>
      </c>
      <c r="S41" s="22"/>
      <c r="T41" s="22"/>
      <c r="U41" s="22"/>
      <c r="V41" s="22"/>
      <c r="W41" s="22">
        <v>2978940</v>
      </c>
      <c r="X41" s="22">
        <v>2795997</v>
      </c>
      <c r="Y41" s="22">
        <v>182943</v>
      </c>
      <c r="Z41" s="23">
        <v>6.5430327714943903</v>
      </c>
      <c r="AA41" s="20">
        <v>3856000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16234700</v>
      </c>
      <c r="D43" s="20"/>
      <c r="E43" s="21">
        <v>10431097</v>
      </c>
      <c r="F43" s="22">
        <v>14980602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9643124</v>
      </c>
      <c r="Y43" s="22">
        <v>-9643124</v>
      </c>
      <c r="Z43" s="23">
        <v>-100</v>
      </c>
      <c r="AA43" s="20">
        <v>14980602</v>
      </c>
    </row>
    <row r="44" spans="1:27" x14ac:dyDescent="0.25">
      <c r="A44" s="19" t="s">
        <v>69</v>
      </c>
      <c r="B44" s="15" t="s">
        <v>32</v>
      </c>
      <c r="C44" s="20">
        <v>2070524</v>
      </c>
      <c r="D44" s="20"/>
      <c r="E44" s="21">
        <v>1810845</v>
      </c>
      <c r="F44" s="22">
        <v>2405275</v>
      </c>
      <c r="G44" s="22"/>
      <c r="H44" s="22">
        <v>51137</v>
      </c>
      <c r="I44" s="22">
        <v>375000</v>
      </c>
      <c r="J44" s="22">
        <v>426137</v>
      </c>
      <c r="K44" s="22">
        <v>485046</v>
      </c>
      <c r="L44" s="22">
        <v>430158</v>
      </c>
      <c r="M44" s="22">
        <v>61640</v>
      </c>
      <c r="N44" s="22">
        <v>976844</v>
      </c>
      <c r="O44" s="22"/>
      <c r="P44" s="22"/>
      <c r="Q44" s="22">
        <v>17651</v>
      </c>
      <c r="R44" s="22">
        <v>17651</v>
      </c>
      <c r="S44" s="22"/>
      <c r="T44" s="22"/>
      <c r="U44" s="22"/>
      <c r="V44" s="22"/>
      <c r="W44" s="22">
        <v>1420632</v>
      </c>
      <c r="X44" s="22">
        <v>1352557</v>
      </c>
      <c r="Y44" s="22">
        <v>68075</v>
      </c>
      <c r="Z44" s="23">
        <v>5.033059604881716</v>
      </c>
      <c r="AA44" s="20">
        <v>2405275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25857606</v>
      </c>
      <c r="D47" s="29">
        <f t="shared" ref="D47:Y47" si="1">SUM(D34:D46)</f>
        <v>0</v>
      </c>
      <c r="E47" s="30">
        <f t="shared" si="1"/>
        <v>29418838</v>
      </c>
      <c r="F47" s="31">
        <f t="shared" si="1"/>
        <v>51217454</v>
      </c>
      <c r="G47" s="31">
        <f t="shared" si="1"/>
        <v>2233497</v>
      </c>
      <c r="H47" s="31">
        <f t="shared" si="1"/>
        <v>2276343</v>
      </c>
      <c r="I47" s="31">
        <f t="shared" si="1"/>
        <v>2105642</v>
      </c>
      <c r="J47" s="31">
        <f t="shared" si="1"/>
        <v>6615482</v>
      </c>
      <c r="K47" s="31">
        <f t="shared" si="1"/>
        <v>2614382</v>
      </c>
      <c r="L47" s="31">
        <f t="shared" si="1"/>
        <v>6296027</v>
      </c>
      <c r="M47" s="31">
        <f t="shared" si="1"/>
        <v>-1236091</v>
      </c>
      <c r="N47" s="31">
        <f t="shared" si="1"/>
        <v>7674318</v>
      </c>
      <c r="O47" s="31">
        <f t="shared" si="1"/>
        <v>2556737</v>
      </c>
      <c r="P47" s="31">
        <f t="shared" si="1"/>
        <v>2484174</v>
      </c>
      <c r="Q47" s="31">
        <f t="shared" si="1"/>
        <v>1924777</v>
      </c>
      <c r="R47" s="31">
        <f t="shared" si="1"/>
        <v>6965688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21255488</v>
      </c>
      <c r="X47" s="31">
        <f t="shared" si="1"/>
        <v>30792234</v>
      </c>
      <c r="Y47" s="31">
        <f t="shared" si="1"/>
        <v>-9536746</v>
      </c>
      <c r="Z47" s="32">
        <f>+IF(X47&lt;&gt;0,+(Y47/X47)*100,0)</f>
        <v>-30.971270223524545</v>
      </c>
      <c r="AA47" s="29">
        <f>SUM(AA34:AA46)</f>
        <v>51217454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-13028197</v>
      </c>
      <c r="D48" s="39">
        <f t="shared" si="2"/>
        <v>0</v>
      </c>
      <c r="E48" s="40">
        <f t="shared" si="2"/>
        <v>-17122536</v>
      </c>
      <c r="F48" s="41">
        <f t="shared" si="2"/>
        <v>-37508513</v>
      </c>
      <c r="G48" s="41">
        <f t="shared" si="2"/>
        <v>-1045218</v>
      </c>
      <c r="H48" s="41">
        <f t="shared" si="2"/>
        <v>-1237820</v>
      </c>
      <c r="I48" s="41">
        <f t="shared" si="2"/>
        <v>-1330406</v>
      </c>
      <c r="J48" s="41">
        <f t="shared" si="2"/>
        <v>-3613444</v>
      </c>
      <c r="K48" s="41">
        <f t="shared" si="2"/>
        <v>-1292834</v>
      </c>
      <c r="L48" s="41">
        <f t="shared" si="2"/>
        <v>-5057761</v>
      </c>
      <c r="M48" s="41">
        <f t="shared" si="2"/>
        <v>2481157</v>
      </c>
      <c r="N48" s="41">
        <f t="shared" si="2"/>
        <v>-3869438</v>
      </c>
      <c r="O48" s="41">
        <f t="shared" si="2"/>
        <v>-1366772</v>
      </c>
      <c r="P48" s="41">
        <f t="shared" si="2"/>
        <v>-1238706</v>
      </c>
      <c r="Q48" s="41">
        <f t="shared" si="2"/>
        <v>-704712</v>
      </c>
      <c r="R48" s="41">
        <f t="shared" si="2"/>
        <v>-3310190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-10793072</v>
      </c>
      <c r="X48" s="41">
        <f t="shared" si="2"/>
        <v>-21004946</v>
      </c>
      <c r="Y48" s="41">
        <f t="shared" si="2"/>
        <v>10211874</v>
      </c>
      <c r="Z48" s="42">
        <f>+IF(X48&lt;&gt;0,+(Y48/X48)*100,0)</f>
        <v>-48.616521080320794</v>
      </c>
      <c r="AA48" s="39">
        <f>+AA32-AA47</f>
        <v>-37508513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-13028197</v>
      </c>
      <c r="D51" s="48">
        <f t="shared" si="3"/>
        <v>0</v>
      </c>
      <c r="E51" s="49">
        <f t="shared" si="3"/>
        <v>-17122536</v>
      </c>
      <c r="F51" s="50">
        <f t="shared" si="3"/>
        <v>-37508513</v>
      </c>
      <c r="G51" s="50">
        <f t="shared" si="3"/>
        <v>-1045218</v>
      </c>
      <c r="H51" s="50">
        <f t="shared" si="3"/>
        <v>-1237820</v>
      </c>
      <c r="I51" s="50">
        <f t="shared" si="3"/>
        <v>-1330406</v>
      </c>
      <c r="J51" s="50">
        <f t="shared" si="3"/>
        <v>-3613444</v>
      </c>
      <c r="K51" s="50">
        <f t="shared" si="3"/>
        <v>-1292834</v>
      </c>
      <c r="L51" s="50">
        <f t="shared" si="3"/>
        <v>-5057761</v>
      </c>
      <c r="M51" s="50">
        <f t="shared" si="3"/>
        <v>2481157</v>
      </c>
      <c r="N51" s="50">
        <f t="shared" si="3"/>
        <v>-3869438</v>
      </c>
      <c r="O51" s="50">
        <f t="shared" si="3"/>
        <v>-1366772</v>
      </c>
      <c r="P51" s="50">
        <f t="shared" si="3"/>
        <v>-1238706</v>
      </c>
      <c r="Q51" s="50">
        <f t="shared" si="3"/>
        <v>-704712</v>
      </c>
      <c r="R51" s="50">
        <f t="shared" si="3"/>
        <v>-3310190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-10793072</v>
      </c>
      <c r="X51" s="50">
        <f t="shared" si="3"/>
        <v>-21004946</v>
      </c>
      <c r="Y51" s="50">
        <f t="shared" si="3"/>
        <v>10211874</v>
      </c>
      <c r="Z51" s="51">
        <f>+IF(X51&lt;&gt;0,+(Y51/X51)*100,0)</f>
        <v>-48.616521080320794</v>
      </c>
      <c r="AA51" s="48">
        <f>SUM(AA48:AA50)</f>
        <v>-37508513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-13028197</v>
      </c>
      <c r="D53" s="54">
        <f>+D51-D52</f>
        <v>0</v>
      </c>
      <c r="E53" s="55">
        <f t="shared" si="4"/>
        <v>-17122536</v>
      </c>
      <c r="F53" s="56">
        <f t="shared" si="4"/>
        <v>-37508513</v>
      </c>
      <c r="G53" s="56">
        <f t="shared" si="4"/>
        <v>-1045218</v>
      </c>
      <c r="H53" s="56">
        <f t="shared" si="4"/>
        <v>-1237820</v>
      </c>
      <c r="I53" s="56">
        <f t="shared" si="4"/>
        <v>-1330406</v>
      </c>
      <c r="J53" s="56">
        <f t="shared" si="4"/>
        <v>-3613444</v>
      </c>
      <c r="K53" s="56">
        <f t="shared" si="4"/>
        <v>-1292834</v>
      </c>
      <c r="L53" s="56">
        <f t="shared" si="4"/>
        <v>-5057761</v>
      </c>
      <c r="M53" s="56">
        <f t="shared" si="4"/>
        <v>2481157</v>
      </c>
      <c r="N53" s="56">
        <f t="shared" si="4"/>
        <v>-3869438</v>
      </c>
      <c r="O53" s="56">
        <f t="shared" si="4"/>
        <v>-1366772</v>
      </c>
      <c r="P53" s="56">
        <f t="shared" si="4"/>
        <v>-1238706</v>
      </c>
      <c r="Q53" s="56">
        <f t="shared" si="4"/>
        <v>-704712</v>
      </c>
      <c r="R53" s="56">
        <f t="shared" si="4"/>
        <v>-3310190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-10793072</v>
      </c>
      <c r="X53" s="56">
        <f t="shared" si="4"/>
        <v>-21004946</v>
      </c>
      <c r="Y53" s="56">
        <f t="shared" si="4"/>
        <v>10211874</v>
      </c>
      <c r="Z53" s="57">
        <f>+IF(X53&lt;&gt;0,+(Y53/X53)*100,0)</f>
        <v>-48.616521080320794</v>
      </c>
      <c r="AA53" s="54">
        <f>+AA51-AA52</f>
        <v>-37508513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-13028197</v>
      </c>
      <c r="D56" s="48">
        <f>SUM(D53:D55)</f>
        <v>0</v>
      </c>
      <c r="E56" s="49">
        <f t="shared" si="5"/>
        <v>-17122536</v>
      </c>
      <c r="F56" s="50">
        <f t="shared" si="5"/>
        <v>-37508513</v>
      </c>
      <c r="G56" s="50">
        <f t="shared" si="5"/>
        <v>-1045218</v>
      </c>
      <c r="H56" s="50">
        <f t="shared" si="5"/>
        <v>-1237820</v>
      </c>
      <c r="I56" s="50">
        <f t="shared" si="5"/>
        <v>-1330406</v>
      </c>
      <c r="J56" s="50">
        <f t="shared" si="5"/>
        <v>-3613444</v>
      </c>
      <c r="K56" s="50">
        <f t="shared" si="5"/>
        <v>-1292834</v>
      </c>
      <c r="L56" s="50">
        <f t="shared" si="5"/>
        <v>-5057761</v>
      </c>
      <c r="M56" s="50">
        <f t="shared" si="5"/>
        <v>2481157</v>
      </c>
      <c r="N56" s="50">
        <f t="shared" si="5"/>
        <v>-3869438</v>
      </c>
      <c r="O56" s="50">
        <f t="shared" si="5"/>
        <v>-1366772</v>
      </c>
      <c r="P56" s="50">
        <f t="shared" si="5"/>
        <v>-1238706</v>
      </c>
      <c r="Q56" s="50">
        <f t="shared" si="5"/>
        <v>-704712</v>
      </c>
      <c r="R56" s="50">
        <f t="shared" si="5"/>
        <v>-3310190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-10793072</v>
      </c>
      <c r="X56" s="50">
        <f t="shared" si="5"/>
        <v>-21004946</v>
      </c>
      <c r="Y56" s="50">
        <f t="shared" si="5"/>
        <v>10211874</v>
      </c>
      <c r="Z56" s="51">
        <f>+IF(X56&lt;&gt;0,+(Y56/X56)*100,0)</f>
        <v>-48.616521080320794</v>
      </c>
      <c r="AA56" s="48">
        <f>SUM(AA53:AA55)</f>
        <v>-37508513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-13028197</v>
      </c>
      <c r="D59" s="65">
        <f>SUM(D56:D58)</f>
        <v>0</v>
      </c>
      <c r="E59" s="66">
        <f t="shared" si="6"/>
        <v>-17122536</v>
      </c>
      <c r="F59" s="67">
        <f t="shared" si="6"/>
        <v>-37508513</v>
      </c>
      <c r="G59" s="67">
        <f t="shared" si="6"/>
        <v>-1045218</v>
      </c>
      <c r="H59" s="67">
        <f t="shared" si="6"/>
        <v>-1237820</v>
      </c>
      <c r="I59" s="67">
        <f t="shared" si="6"/>
        <v>-1330406</v>
      </c>
      <c r="J59" s="67">
        <f t="shared" si="6"/>
        <v>-3613444</v>
      </c>
      <c r="K59" s="67">
        <f t="shared" si="6"/>
        <v>-1292834</v>
      </c>
      <c r="L59" s="67">
        <f t="shared" si="6"/>
        <v>-5057761</v>
      </c>
      <c r="M59" s="67">
        <f t="shared" si="6"/>
        <v>2481157</v>
      </c>
      <c r="N59" s="67">
        <f t="shared" si="6"/>
        <v>-3869438</v>
      </c>
      <c r="O59" s="67">
        <f t="shared" si="6"/>
        <v>-1366772</v>
      </c>
      <c r="P59" s="67">
        <f t="shared" si="6"/>
        <v>-1238706</v>
      </c>
      <c r="Q59" s="67">
        <f t="shared" si="6"/>
        <v>-704712</v>
      </c>
      <c r="R59" s="67">
        <f t="shared" si="6"/>
        <v>-3310190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-10793072</v>
      </c>
      <c r="X59" s="67">
        <f t="shared" si="6"/>
        <v>-21004946</v>
      </c>
      <c r="Y59" s="67">
        <f t="shared" si="6"/>
        <v>10211874</v>
      </c>
      <c r="Z59" s="68">
        <f>+IF(X59&lt;&gt;0,+(Y59/X59)*100,0)</f>
        <v>-48.616521080320794</v>
      </c>
      <c r="AA59" s="65">
        <f>SUM(AA56:AA58)</f>
        <v>-37508513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32150988</v>
      </c>
      <c r="F9" s="22">
        <v>33810177</v>
      </c>
      <c r="G9" s="22">
        <v>3069578</v>
      </c>
      <c r="H9" s="22">
        <v>3613706</v>
      </c>
      <c r="I9" s="22">
        <v>3941355</v>
      </c>
      <c r="J9" s="22">
        <v>10624639</v>
      </c>
      <c r="K9" s="22">
        <v>3067089</v>
      </c>
      <c r="L9" s="22">
        <v>2847150</v>
      </c>
      <c r="M9" s="22">
        <v>2822720</v>
      </c>
      <c r="N9" s="22">
        <v>8736959</v>
      </c>
      <c r="O9" s="22">
        <v>2793316</v>
      </c>
      <c r="P9" s="22">
        <v>2777296</v>
      </c>
      <c r="Q9" s="22">
        <v>2712809</v>
      </c>
      <c r="R9" s="22">
        <v>8283421</v>
      </c>
      <c r="S9" s="22"/>
      <c r="T9" s="22"/>
      <c r="U9" s="22"/>
      <c r="V9" s="22"/>
      <c r="W9" s="22">
        <v>27645019</v>
      </c>
      <c r="X9" s="22">
        <v>24113241</v>
      </c>
      <c r="Y9" s="22">
        <v>3531778</v>
      </c>
      <c r="Z9" s="23">
        <v>14.64663335799613</v>
      </c>
      <c r="AA9" s="20">
        <v>33810177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8052096</v>
      </c>
      <c r="F13" s="22">
        <v>8863873</v>
      </c>
      <c r="G13" s="22">
        <v>702335</v>
      </c>
      <c r="H13" s="22">
        <v>718120</v>
      </c>
      <c r="I13" s="22">
        <v>732434</v>
      </c>
      <c r="J13" s="22">
        <v>2152889</v>
      </c>
      <c r="K13" s="22">
        <v>745793</v>
      </c>
      <c r="L13" s="22">
        <v>759647</v>
      </c>
      <c r="M13" s="22">
        <v>773606</v>
      </c>
      <c r="N13" s="22">
        <v>2279046</v>
      </c>
      <c r="O13" s="22">
        <v>782927</v>
      </c>
      <c r="P13" s="22">
        <v>800147</v>
      </c>
      <c r="Q13" s="22">
        <v>808266</v>
      </c>
      <c r="R13" s="22">
        <v>2391340</v>
      </c>
      <c r="S13" s="22"/>
      <c r="T13" s="22"/>
      <c r="U13" s="22"/>
      <c r="V13" s="22"/>
      <c r="W13" s="22">
        <v>6823275</v>
      </c>
      <c r="X13" s="22">
        <v>6039072</v>
      </c>
      <c r="Y13" s="22">
        <v>784203</v>
      </c>
      <c r="Z13" s="23">
        <v>12.985488498895196</v>
      </c>
      <c r="AA13" s="20">
        <v>8863873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67596096</v>
      </c>
      <c r="F25" s="22">
        <v>67796096</v>
      </c>
      <c r="G25" s="22">
        <v>28165060</v>
      </c>
      <c r="H25" s="22"/>
      <c r="I25" s="22"/>
      <c r="J25" s="22">
        <v>28165060</v>
      </c>
      <c r="K25" s="22"/>
      <c r="L25" s="22"/>
      <c r="M25" s="22">
        <v>22474980</v>
      </c>
      <c r="N25" s="22">
        <v>22474980</v>
      </c>
      <c r="O25" s="22"/>
      <c r="P25" s="22"/>
      <c r="Q25" s="22">
        <v>16899080</v>
      </c>
      <c r="R25" s="22">
        <v>16899080</v>
      </c>
      <c r="S25" s="22"/>
      <c r="T25" s="22"/>
      <c r="U25" s="22"/>
      <c r="V25" s="22"/>
      <c r="W25" s="22">
        <v>67539120</v>
      </c>
      <c r="X25" s="22">
        <v>50697072</v>
      </c>
      <c r="Y25" s="22">
        <v>16842048</v>
      </c>
      <c r="Z25" s="23">
        <v>33.220948144697587</v>
      </c>
      <c r="AA25" s="20">
        <v>67796096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107799180</v>
      </c>
      <c r="F32" s="31">
        <f t="shared" si="0"/>
        <v>110470146</v>
      </c>
      <c r="G32" s="31">
        <f t="shared" si="0"/>
        <v>31936973</v>
      </c>
      <c r="H32" s="31">
        <f t="shared" si="0"/>
        <v>4331826</v>
      </c>
      <c r="I32" s="31">
        <f t="shared" si="0"/>
        <v>4673789</v>
      </c>
      <c r="J32" s="31">
        <f t="shared" si="0"/>
        <v>40942588</v>
      </c>
      <c r="K32" s="31">
        <f t="shared" si="0"/>
        <v>3812882</v>
      </c>
      <c r="L32" s="31">
        <f t="shared" si="0"/>
        <v>3606797</v>
      </c>
      <c r="M32" s="31">
        <f t="shared" si="0"/>
        <v>26071306</v>
      </c>
      <c r="N32" s="31">
        <f t="shared" si="0"/>
        <v>33490985</v>
      </c>
      <c r="O32" s="31">
        <f t="shared" si="0"/>
        <v>3576243</v>
      </c>
      <c r="P32" s="31">
        <f t="shared" si="0"/>
        <v>3577443</v>
      </c>
      <c r="Q32" s="31">
        <f t="shared" si="0"/>
        <v>20420155</v>
      </c>
      <c r="R32" s="31">
        <f t="shared" si="0"/>
        <v>27573841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102007414</v>
      </c>
      <c r="X32" s="31">
        <f t="shared" si="0"/>
        <v>80849385</v>
      </c>
      <c r="Y32" s="31">
        <f t="shared" si="0"/>
        <v>21158029</v>
      </c>
      <c r="Z32" s="32">
        <f>+IF(X32&lt;&gt;0,+(Y32/X32)*100,0)</f>
        <v>26.169684531304721</v>
      </c>
      <c r="AA32" s="29">
        <f>SUM(AA6:AA31)</f>
        <v>110470146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27624732</v>
      </c>
      <c r="F34" s="22">
        <v>26947247</v>
      </c>
      <c r="G34" s="22">
        <v>2235270</v>
      </c>
      <c r="H34" s="22">
        <v>2268594</v>
      </c>
      <c r="I34" s="22">
        <v>2237204</v>
      </c>
      <c r="J34" s="22">
        <v>6741068</v>
      </c>
      <c r="K34" s="22">
        <v>2238040</v>
      </c>
      <c r="L34" s="22">
        <v>1863665</v>
      </c>
      <c r="M34" s="22">
        <v>2574693</v>
      </c>
      <c r="N34" s="22">
        <v>6676398</v>
      </c>
      <c r="O34" s="22">
        <v>2375873</v>
      </c>
      <c r="P34" s="22">
        <v>2484775</v>
      </c>
      <c r="Q34" s="22">
        <v>2405134</v>
      </c>
      <c r="R34" s="22">
        <v>7265782</v>
      </c>
      <c r="S34" s="22"/>
      <c r="T34" s="22"/>
      <c r="U34" s="22"/>
      <c r="V34" s="22"/>
      <c r="W34" s="22">
        <v>20683248</v>
      </c>
      <c r="X34" s="22">
        <v>20718549</v>
      </c>
      <c r="Y34" s="22">
        <v>-35301</v>
      </c>
      <c r="Z34" s="23">
        <v>-0.1703835534042466</v>
      </c>
      <c r="AA34" s="20">
        <v>26947247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1014456</v>
      </c>
      <c r="F37" s="22">
        <v>1584837</v>
      </c>
      <c r="G37" s="22">
        <v>79270</v>
      </c>
      <c r="H37" s="22">
        <v>54850</v>
      </c>
      <c r="I37" s="22">
        <v>23125</v>
      </c>
      <c r="J37" s="22">
        <v>157245</v>
      </c>
      <c r="K37" s="22">
        <v>13883</v>
      </c>
      <c r="L37" s="22">
        <v>164218</v>
      </c>
      <c r="M37" s="22">
        <v>59783</v>
      </c>
      <c r="N37" s="22">
        <v>237884</v>
      </c>
      <c r="O37" s="22">
        <v>81945</v>
      </c>
      <c r="P37" s="22">
        <v>160537</v>
      </c>
      <c r="Q37" s="22">
        <v>117888</v>
      </c>
      <c r="R37" s="22">
        <v>360370</v>
      </c>
      <c r="S37" s="22"/>
      <c r="T37" s="22"/>
      <c r="U37" s="22"/>
      <c r="V37" s="22"/>
      <c r="W37" s="22">
        <v>755499</v>
      </c>
      <c r="X37" s="22">
        <v>923223</v>
      </c>
      <c r="Y37" s="22">
        <v>-167724</v>
      </c>
      <c r="Z37" s="23">
        <v>-18.167225036637952</v>
      </c>
      <c r="AA37" s="20">
        <v>1584837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24045480</v>
      </c>
      <c r="F38" s="22">
        <v>24434719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18034110</v>
      </c>
      <c r="Y38" s="22">
        <v>-18034110</v>
      </c>
      <c r="Z38" s="23">
        <v>-100</v>
      </c>
      <c r="AA38" s="20">
        <v>24434719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2258688</v>
      </c>
      <c r="F39" s="22">
        <v>3574228</v>
      </c>
      <c r="G39" s="22"/>
      <c r="H39" s="22"/>
      <c r="I39" s="22"/>
      <c r="J39" s="22"/>
      <c r="K39" s="22"/>
      <c r="L39" s="22"/>
      <c r="M39" s="22"/>
      <c r="N39" s="22"/>
      <c r="O39" s="22">
        <v>2084966</v>
      </c>
      <c r="P39" s="22"/>
      <c r="Q39" s="22">
        <v>297852</v>
      </c>
      <c r="R39" s="22">
        <v>2382818</v>
      </c>
      <c r="S39" s="22"/>
      <c r="T39" s="22"/>
      <c r="U39" s="22"/>
      <c r="V39" s="22"/>
      <c r="W39" s="22">
        <v>2382818</v>
      </c>
      <c r="X39" s="22">
        <v>1694016</v>
      </c>
      <c r="Y39" s="22">
        <v>688802</v>
      </c>
      <c r="Z39" s="23">
        <v>40.66089104235143</v>
      </c>
      <c r="AA39" s="20">
        <v>3574228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1379964</v>
      </c>
      <c r="F41" s="22">
        <v>1209583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254000</v>
      </c>
      <c r="Q41" s="22"/>
      <c r="R41" s="22">
        <v>254000</v>
      </c>
      <c r="S41" s="22"/>
      <c r="T41" s="22"/>
      <c r="U41" s="22"/>
      <c r="V41" s="22"/>
      <c r="W41" s="22">
        <v>254000</v>
      </c>
      <c r="X41" s="22">
        <v>872592</v>
      </c>
      <c r="Y41" s="22">
        <v>-618592</v>
      </c>
      <c r="Z41" s="23">
        <v>-70.891321488163996</v>
      </c>
      <c r="AA41" s="20">
        <v>1209583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4106700</v>
      </c>
      <c r="F43" s="22">
        <v>7695214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3080025</v>
      </c>
      <c r="Y43" s="22">
        <v>-3080025</v>
      </c>
      <c r="Z43" s="23">
        <v>-100</v>
      </c>
      <c r="AA43" s="20">
        <v>7695214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975808</v>
      </c>
      <c r="F44" s="22">
        <v>1312868</v>
      </c>
      <c r="G44" s="22">
        <v>16866</v>
      </c>
      <c r="H44" s="22">
        <v>114008</v>
      </c>
      <c r="I44" s="22">
        <v>213969</v>
      </c>
      <c r="J44" s="22">
        <v>344843</v>
      </c>
      <c r="K44" s="22">
        <v>101936</v>
      </c>
      <c r="L44" s="22">
        <v>95236</v>
      </c>
      <c r="M44" s="22">
        <v>87471</v>
      </c>
      <c r="N44" s="22">
        <v>284643</v>
      </c>
      <c r="O44" s="22">
        <v>295244</v>
      </c>
      <c r="P44" s="22">
        <v>21920</v>
      </c>
      <c r="Q44" s="22">
        <v>27327</v>
      </c>
      <c r="R44" s="22">
        <v>344491</v>
      </c>
      <c r="S44" s="22"/>
      <c r="T44" s="22"/>
      <c r="U44" s="22"/>
      <c r="V44" s="22"/>
      <c r="W44" s="22">
        <v>973977</v>
      </c>
      <c r="X44" s="22">
        <v>766853</v>
      </c>
      <c r="Y44" s="22">
        <v>207124</v>
      </c>
      <c r="Z44" s="23">
        <v>27.009609403627554</v>
      </c>
      <c r="AA44" s="20">
        <v>1312868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61405828</v>
      </c>
      <c r="F47" s="31">
        <f t="shared" si="1"/>
        <v>66758696</v>
      </c>
      <c r="G47" s="31">
        <f t="shared" si="1"/>
        <v>2331406</v>
      </c>
      <c r="H47" s="31">
        <f t="shared" si="1"/>
        <v>2437452</v>
      </c>
      <c r="I47" s="31">
        <f t="shared" si="1"/>
        <v>2474298</v>
      </c>
      <c r="J47" s="31">
        <f t="shared" si="1"/>
        <v>7243156</v>
      </c>
      <c r="K47" s="31">
        <f t="shared" si="1"/>
        <v>2353859</v>
      </c>
      <c r="L47" s="31">
        <f t="shared" si="1"/>
        <v>2123119</v>
      </c>
      <c r="M47" s="31">
        <f t="shared" si="1"/>
        <v>2721947</v>
      </c>
      <c r="N47" s="31">
        <f t="shared" si="1"/>
        <v>7198925</v>
      </c>
      <c r="O47" s="31">
        <f t="shared" si="1"/>
        <v>4838028</v>
      </c>
      <c r="P47" s="31">
        <f t="shared" si="1"/>
        <v>2921232</v>
      </c>
      <c r="Q47" s="31">
        <f t="shared" si="1"/>
        <v>2848201</v>
      </c>
      <c r="R47" s="31">
        <f t="shared" si="1"/>
        <v>10607461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25049542</v>
      </c>
      <c r="X47" s="31">
        <f t="shared" si="1"/>
        <v>46089368</v>
      </c>
      <c r="Y47" s="31">
        <f t="shared" si="1"/>
        <v>-21039826</v>
      </c>
      <c r="Z47" s="32">
        <f>+IF(X47&lt;&gt;0,+(Y47/X47)*100,0)</f>
        <v>-45.650064023442454</v>
      </c>
      <c r="AA47" s="29">
        <f>SUM(AA34:AA46)</f>
        <v>66758696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46393352</v>
      </c>
      <c r="F48" s="41">
        <f t="shared" si="2"/>
        <v>43711450</v>
      </c>
      <c r="G48" s="41">
        <f t="shared" si="2"/>
        <v>29605567</v>
      </c>
      <c r="H48" s="41">
        <f t="shared" si="2"/>
        <v>1894374</v>
      </c>
      <c r="I48" s="41">
        <f t="shared" si="2"/>
        <v>2199491</v>
      </c>
      <c r="J48" s="41">
        <f t="shared" si="2"/>
        <v>33699432</v>
      </c>
      <c r="K48" s="41">
        <f t="shared" si="2"/>
        <v>1459023</v>
      </c>
      <c r="L48" s="41">
        <f t="shared" si="2"/>
        <v>1483678</v>
      </c>
      <c r="M48" s="41">
        <f t="shared" si="2"/>
        <v>23349359</v>
      </c>
      <c r="N48" s="41">
        <f t="shared" si="2"/>
        <v>26292060</v>
      </c>
      <c r="O48" s="41">
        <f t="shared" si="2"/>
        <v>-1261785</v>
      </c>
      <c r="P48" s="41">
        <f t="shared" si="2"/>
        <v>656211</v>
      </c>
      <c r="Q48" s="41">
        <f t="shared" si="2"/>
        <v>17571954</v>
      </c>
      <c r="R48" s="41">
        <f t="shared" si="2"/>
        <v>16966380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76957872</v>
      </c>
      <c r="X48" s="41">
        <f t="shared" si="2"/>
        <v>34760017</v>
      </c>
      <c r="Y48" s="41">
        <f t="shared" si="2"/>
        <v>42197855</v>
      </c>
      <c r="Z48" s="42">
        <f>+IF(X48&lt;&gt;0,+(Y48/X48)*100,0)</f>
        <v>121.39768228536826</v>
      </c>
      <c r="AA48" s="39">
        <f>+AA32-AA47</f>
        <v>43711450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200000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200000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46393352</v>
      </c>
      <c r="F51" s="50">
        <f t="shared" si="3"/>
        <v>43911450</v>
      </c>
      <c r="G51" s="50">
        <f t="shared" si="3"/>
        <v>29605567</v>
      </c>
      <c r="H51" s="50">
        <f t="shared" si="3"/>
        <v>1894374</v>
      </c>
      <c r="I51" s="50">
        <f t="shared" si="3"/>
        <v>2199491</v>
      </c>
      <c r="J51" s="50">
        <f t="shared" si="3"/>
        <v>33699432</v>
      </c>
      <c r="K51" s="50">
        <f t="shared" si="3"/>
        <v>1459023</v>
      </c>
      <c r="L51" s="50">
        <f t="shared" si="3"/>
        <v>1483678</v>
      </c>
      <c r="M51" s="50">
        <f t="shared" si="3"/>
        <v>23349359</v>
      </c>
      <c r="N51" s="50">
        <f t="shared" si="3"/>
        <v>26292060</v>
      </c>
      <c r="O51" s="50">
        <f t="shared" si="3"/>
        <v>-1261785</v>
      </c>
      <c r="P51" s="50">
        <f t="shared" si="3"/>
        <v>656211</v>
      </c>
      <c r="Q51" s="50">
        <f t="shared" si="3"/>
        <v>17571954</v>
      </c>
      <c r="R51" s="50">
        <f t="shared" si="3"/>
        <v>16966380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76957872</v>
      </c>
      <c r="X51" s="50">
        <f t="shared" si="3"/>
        <v>34760017</v>
      </c>
      <c r="Y51" s="50">
        <f t="shared" si="3"/>
        <v>42197855</v>
      </c>
      <c r="Z51" s="51">
        <f>+IF(X51&lt;&gt;0,+(Y51/X51)*100,0)</f>
        <v>121.39768228536826</v>
      </c>
      <c r="AA51" s="48">
        <f>SUM(AA48:AA50)</f>
        <v>43911450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46393352</v>
      </c>
      <c r="F53" s="56">
        <f t="shared" si="4"/>
        <v>43911450</v>
      </c>
      <c r="G53" s="56">
        <f t="shared" si="4"/>
        <v>29605567</v>
      </c>
      <c r="H53" s="56">
        <f t="shared" si="4"/>
        <v>1894374</v>
      </c>
      <c r="I53" s="56">
        <f t="shared" si="4"/>
        <v>2199491</v>
      </c>
      <c r="J53" s="56">
        <f t="shared" si="4"/>
        <v>33699432</v>
      </c>
      <c r="K53" s="56">
        <f t="shared" si="4"/>
        <v>1459023</v>
      </c>
      <c r="L53" s="56">
        <f t="shared" si="4"/>
        <v>1483678</v>
      </c>
      <c r="M53" s="56">
        <f t="shared" si="4"/>
        <v>23349359</v>
      </c>
      <c r="N53" s="56">
        <f t="shared" si="4"/>
        <v>26292060</v>
      </c>
      <c r="O53" s="56">
        <f t="shared" si="4"/>
        <v>-1261785</v>
      </c>
      <c r="P53" s="56">
        <f t="shared" si="4"/>
        <v>656211</v>
      </c>
      <c r="Q53" s="56">
        <f t="shared" si="4"/>
        <v>17571954</v>
      </c>
      <c r="R53" s="56">
        <f t="shared" si="4"/>
        <v>16966380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76957872</v>
      </c>
      <c r="X53" s="56">
        <f t="shared" si="4"/>
        <v>34760017</v>
      </c>
      <c r="Y53" s="56">
        <f t="shared" si="4"/>
        <v>42197855</v>
      </c>
      <c r="Z53" s="57">
        <f>+IF(X53&lt;&gt;0,+(Y53/X53)*100,0)</f>
        <v>121.39768228536826</v>
      </c>
      <c r="AA53" s="54">
        <f>+AA51-AA52</f>
        <v>43911450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46393352</v>
      </c>
      <c r="F56" s="50">
        <f t="shared" si="5"/>
        <v>43911450</v>
      </c>
      <c r="G56" s="50">
        <f t="shared" si="5"/>
        <v>29605567</v>
      </c>
      <c r="H56" s="50">
        <f t="shared" si="5"/>
        <v>1894374</v>
      </c>
      <c r="I56" s="50">
        <f t="shared" si="5"/>
        <v>2199491</v>
      </c>
      <c r="J56" s="50">
        <f t="shared" si="5"/>
        <v>33699432</v>
      </c>
      <c r="K56" s="50">
        <f t="shared" si="5"/>
        <v>1459023</v>
      </c>
      <c r="L56" s="50">
        <f t="shared" si="5"/>
        <v>1483678</v>
      </c>
      <c r="M56" s="50">
        <f t="shared" si="5"/>
        <v>23349359</v>
      </c>
      <c r="N56" s="50">
        <f t="shared" si="5"/>
        <v>26292060</v>
      </c>
      <c r="O56" s="50">
        <f t="shared" si="5"/>
        <v>-1261785</v>
      </c>
      <c r="P56" s="50">
        <f t="shared" si="5"/>
        <v>656211</v>
      </c>
      <c r="Q56" s="50">
        <f t="shared" si="5"/>
        <v>17571954</v>
      </c>
      <c r="R56" s="50">
        <f t="shared" si="5"/>
        <v>16966380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76957872</v>
      </c>
      <c r="X56" s="50">
        <f t="shared" si="5"/>
        <v>34760017</v>
      </c>
      <c r="Y56" s="50">
        <f t="shared" si="5"/>
        <v>42197855</v>
      </c>
      <c r="Z56" s="51">
        <f>+IF(X56&lt;&gt;0,+(Y56/X56)*100,0)</f>
        <v>121.39768228536826</v>
      </c>
      <c r="AA56" s="48">
        <f>SUM(AA53:AA55)</f>
        <v>43911450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46393352</v>
      </c>
      <c r="F59" s="67">
        <f t="shared" si="6"/>
        <v>43911450</v>
      </c>
      <c r="G59" s="67">
        <f t="shared" si="6"/>
        <v>29605567</v>
      </c>
      <c r="H59" s="67">
        <f t="shared" si="6"/>
        <v>1894374</v>
      </c>
      <c r="I59" s="67">
        <f t="shared" si="6"/>
        <v>2199491</v>
      </c>
      <c r="J59" s="67">
        <f t="shared" si="6"/>
        <v>33699432</v>
      </c>
      <c r="K59" s="67">
        <f t="shared" si="6"/>
        <v>1459023</v>
      </c>
      <c r="L59" s="67">
        <f t="shared" si="6"/>
        <v>1483678</v>
      </c>
      <c r="M59" s="67">
        <f t="shared" si="6"/>
        <v>23349359</v>
      </c>
      <c r="N59" s="67">
        <f t="shared" si="6"/>
        <v>26292060</v>
      </c>
      <c r="O59" s="67">
        <f t="shared" si="6"/>
        <v>-1261785</v>
      </c>
      <c r="P59" s="67">
        <f t="shared" si="6"/>
        <v>656211</v>
      </c>
      <c r="Q59" s="67">
        <f t="shared" si="6"/>
        <v>17571954</v>
      </c>
      <c r="R59" s="67">
        <f t="shared" si="6"/>
        <v>16966380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76957872</v>
      </c>
      <c r="X59" s="67">
        <f t="shared" si="6"/>
        <v>34760017</v>
      </c>
      <c r="Y59" s="67">
        <f t="shared" si="6"/>
        <v>42197855</v>
      </c>
      <c r="Z59" s="68">
        <f>+IF(X59&lt;&gt;0,+(Y59/X59)*100,0)</f>
        <v>121.39768228536826</v>
      </c>
      <c r="AA59" s="65">
        <f>SUM(AA56:AA58)</f>
        <v>43911450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22842189</v>
      </c>
      <c r="D9" s="20"/>
      <c r="E9" s="21">
        <v>24105185</v>
      </c>
      <c r="F9" s="22">
        <v>26305185</v>
      </c>
      <c r="G9" s="22">
        <v>1958959</v>
      </c>
      <c r="H9" s="22">
        <v>2518459</v>
      </c>
      <c r="I9" s="22">
        <v>2270724</v>
      </c>
      <c r="J9" s="22">
        <v>6748142</v>
      </c>
      <c r="K9" s="22">
        <v>2251329</v>
      </c>
      <c r="L9" s="22">
        <v>2244968</v>
      </c>
      <c r="M9" s="22">
        <v>2234372</v>
      </c>
      <c r="N9" s="22">
        <v>6730669</v>
      </c>
      <c r="O9" s="22">
        <v>2233359</v>
      </c>
      <c r="P9" s="22">
        <v>2238267</v>
      </c>
      <c r="Q9" s="22">
        <v>2224643</v>
      </c>
      <c r="R9" s="22">
        <v>6696269</v>
      </c>
      <c r="S9" s="22"/>
      <c r="T9" s="22"/>
      <c r="U9" s="22"/>
      <c r="V9" s="22"/>
      <c r="W9" s="22">
        <v>20175080</v>
      </c>
      <c r="X9" s="22">
        <v>18958885</v>
      </c>
      <c r="Y9" s="22">
        <v>1216195</v>
      </c>
      <c r="Z9" s="23">
        <v>6.4149078387257479</v>
      </c>
      <c r="AA9" s="20">
        <v>26305185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7662979</v>
      </c>
      <c r="D25" s="20"/>
      <c r="E25" s="21">
        <v>4593158</v>
      </c>
      <c r="F25" s="22">
        <v>4639508</v>
      </c>
      <c r="G25" s="22">
        <v>3426192</v>
      </c>
      <c r="H25" s="22">
        <v>13724</v>
      </c>
      <c r="I25" s="22"/>
      <c r="J25" s="22">
        <v>3439916</v>
      </c>
      <c r="K25" s="22">
        <v>18299</v>
      </c>
      <c r="L25" s="22">
        <v>21114</v>
      </c>
      <c r="M25" s="22">
        <v>2740954</v>
      </c>
      <c r="N25" s="22">
        <v>2780367</v>
      </c>
      <c r="O25" s="22">
        <v>38357</v>
      </c>
      <c r="P25" s="22">
        <v>33900</v>
      </c>
      <c r="Q25" s="22">
        <v>2055715</v>
      </c>
      <c r="R25" s="22">
        <v>2127972</v>
      </c>
      <c r="S25" s="22"/>
      <c r="T25" s="22"/>
      <c r="U25" s="22"/>
      <c r="V25" s="22"/>
      <c r="W25" s="22">
        <v>8348255</v>
      </c>
      <c r="X25" s="22">
        <v>3469507</v>
      </c>
      <c r="Y25" s="22">
        <v>4878748</v>
      </c>
      <c r="Z25" s="23">
        <v>140.61790335053365</v>
      </c>
      <c r="AA25" s="20">
        <v>4639508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30505168</v>
      </c>
      <c r="D32" s="29">
        <f t="shared" ref="D32:Y32" si="0">SUM(D6:D31)</f>
        <v>0</v>
      </c>
      <c r="E32" s="30">
        <f t="shared" si="0"/>
        <v>28698343</v>
      </c>
      <c r="F32" s="31">
        <f t="shared" si="0"/>
        <v>30944693</v>
      </c>
      <c r="G32" s="31">
        <f t="shared" si="0"/>
        <v>5385151</v>
      </c>
      <c r="H32" s="31">
        <f t="shared" si="0"/>
        <v>2532183</v>
      </c>
      <c r="I32" s="31">
        <f t="shared" si="0"/>
        <v>2270724</v>
      </c>
      <c r="J32" s="31">
        <f t="shared" si="0"/>
        <v>10188058</v>
      </c>
      <c r="K32" s="31">
        <f t="shared" si="0"/>
        <v>2269628</v>
      </c>
      <c r="L32" s="31">
        <f t="shared" si="0"/>
        <v>2266082</v>
      </c>
      <c r="M32" s="31">
        <f t="shared" si="0"/>
        <v>4975326</v>
      </c>
      <c r="N32" s="31">
        <f t="shared" si="0"/>
        <v>9511036</v>
      </c>
      <c r="O32" s="31">
        <f t="shared" si="0"/>
        <v>2271716</v>
      </c>
      <c r="P32" s="31">
        <f t="shared" si="0"/>
        <v>2272167</v>
      </c>
      <c r="Q32" s="31">
        <f t="shared" si="0"/>
        <v>4280358</v>
      </c>
      <c r="R32" s="31">
        <f t="shared" si="0"/>
        <v>8824241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28523335</v>
      </c>
      <c r="X32" s="31">
        <f t="shared" si="0"/>
        <v>22428392</v>
      </c>
      <c r="Y32" s="31">
        <f t="shared" si="0"/>
        <v>6094943</v>
      </c>
      <c r="Z32" s="32">
        <f>+IF(X32&lt;&gt;0,+(Y32/X32)*100,0)</f>
        <v>27.175122496521375</v>
      </c>
      <c r="AA32" s="29">
        <f>SUM(AA6:AA31)</f>
        <v>30944693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11316819</v>
      </c>
      <c r="D34" s="20"/>
      <c r="E34" s="21">
        <v>11606208</v>
      </c>
      <c r="F34" s="22">
        <v>11608369</v>
      </c>
      <c r="G34" s="22">
        <v>972914</v>
      </c>
      <c r="H34" s="22">
        <v>888312</v>
      </c>
      <c r="I34" s="22">
        <v>951139</v>
      </c>
      <c r="J34" s="22">
        <v>2812365</v>
      </c>
      <c r="K34" s="22">
        <v>954220</v>
      </c>
      <c r="L34" s="22">
        <v>1036910</v>
      </c>
      <c r="M34" s="22">
        <v>932041</v>
      </c>
      <c r="N34" s="22">
        <v>2923171</v>
      </c>
      <c r="O34" s="22">
        <v>958604</v>
      </c>
      <c r="P34" s="22">
        <v>1035314</v>
      </c>
      <c r="Q34" s="22">
        <v>965961</v>
      </c>
      <c r="R34" s="22">
        <v>2959879</v>
      </c>
      <c r="S34" s="22"/>
      <c r="T34" s="22"/>
      <c r="U34" s="22"/>
      <c r="V34" s="22"/>
      <c r="W34" s="22">
        <v>8695415</v>
      </c>
      <c r="X34" s="22">
        <v>8705593</v>
      </c>
      <c r="Y34" s="22">
        <v>-10178</v>
      </c>
      <c r="Z34" s="23">
        <v>-0.1169133452482789</v>
      </c>
      <c r="AA34" s="20">
        <v>11608369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225843</v>
      </c>
      <c r="D37" s="20"/>
      <c r="E37" s="21">
        <v>192000</v>
      </c>
      <c r="F37" s="22">
        <v>192000</v>
      </c>
      <c r="G37" s="22">
        <v>47959</v>
      </c>
      <c r="H37" s="22">
        <v>28435</v>
      </c>
      <c r="I37" s="22">
        <v>38111</v>
      </c>
      <c r="J37" s="22">
        <v>114505</v>
      </c>
      <c r="K37" s="22">
        <v>29600</v>
      </c>
      <c r="L37" s="22">
        <v>185</v>
      </c>
      <c r="M37" s="22">
        <v>430</v>
      </c>
      <c r="N37" s="22">
        <v>30215</v>
      </c>
      <c r="O37" s="22">
        <v>33910</v>
      </c>
      <c r="P37" s="22"/>
      <c r="Q37" s="22">
        <v>243</v>
      </c>
      <c r="R37" s="22">
        <v>34153</v>
      </c>
      <c r="S37" s="22"/>
      <c r="T37" s="22"/>
      <c r="U37" s="22"/>
      <c r="V37" s="22"/>
      <c r="W37" s="22">
        <v>178873</v>
      </c>
      <c r="X37" s="22">
        <v>144000</v>
      </c>
      <c r="Y37" s="22">
        <v>34873</v>
      </c>
      <c r="Z37" s="23">
        <v>24.21736111111111</v>
      </c>
      <c r="AA37" s="20">
        <v>192000</v>
      </c>
    </row>
    <row r="38" spans="1:27" x14ac:dyDescent="0.25">
      <c r="A38" s="19" t="s">
        <v>64</v>
      </c>
      <c r="B38" s="15" t="s">
        <v>32</v>
      </c>
      <c r="C38" s="20">
        <v>27463836</v>
      </c>
      <c r="D38" s="20"/>
      <c r="E38" s="21">
        <v>809940</v>
      </c>
      <c r="F38" s="22">
        <v>438295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458797</v>
      </c>
      <c r="Y38" s="22">
        <v>-458797</v>
      </c>
      <c r="Z38" s="23">
        <v>-100</v>
      </c>
      <c r="AA38" s="20">
        <v>438295</v>
      </c>
    </row>
    <row r="39" spans="1:27" x14ac:dyDescent="0.25">
      <c r="A39" s="19" t="s">
        <v>65</v>
      </c>
      <c r="B39" s="15" t="s">
        <v>32</v>
      </c>
      <c r="C39" s="20">
        <v>703201</v>
      </c>
      <c r="D39" s="20"/>
      <c r="E39" s="21">
        <v>709543</v>
      </c>
      <c r="F39" s="22">
        <v>609543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492161</v>
      </c>
      <c r="Y39" s="22">
        <v>-492161</v>
      </c>
      <c r="Z39" s="23">
        <v>-100</v>
      </c>
      <c r="AA39" s="20">
        <v>609543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1951686</v>
      </c>
      <c r="D41" s="20"/>
      <c r="E41" s="21">
        <v>3187961</v>
      </c>
      <c r="F41" s="22">
        <v>3325977</v>
      </c>
      <c r="G41" s="22">
        <v>43586</v>
      </c>
      <c r="H41" s="22">
        <v>163496</v>
      </c>
      <c r="I41" s="22">
        <v>480782</v>
      </c>
      <c r="J41" s="22">
        <v>687864</v>
      </c>
      <c r="K41" s="22">
        <v>249306</v>
      </c>
      <c r="L41" s="22">
        <v>187582</v>
      </c>
      <c r="M41" s="22">
        <v>246133</v>
      </c>
      <c r="N41" s="22">
        <v>683021</v>
      </c>
      <c r="O41" s="22">
        <v>245605</v>
      </c>
      <c r="P41" s="22">
        <v>185787</v>
      </c>
      <c r="Q41" s="22">
        <v>167056</v>
      </c>
      <c r="R41" s="22">
        <v>598448</v>
      </c>
      <c r="S41" s="22"/>
      <c r="T41" s="22"/>
      <c r="U41" s="22"/>
      <c r="V41" s="22"/>
      <c r="W41" s="22">
        <v>1969333</v>
      </c>
      <c r="X41" s="22">
        <v>2486924</v>
      </c>
      <c r="Y41" s="22">
        <v>-517591</v>
      </c>
      <c r="Z41" s="23">
        <v>-20.812497687906827</v>
      </c>
      <c r="AA41" s="20">
        <v>3325977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3044281</v>
      </c>
      <c r="D44" s="20"/>
      <c r="E44" s="21">
        <v>2345873</v>
      </c>
      <c r="F44" s="22">
        <v>2345873</v>
      </c>
      <c r="G44" s="22">
        <v>34695</v>
      </c>
      <c r="H44" s="22">
        <v>4642</v>
      </c>
      <c r="I44" s="22">
        <v>109090</v>
      </c>
      <c r="J44" s="22">
        <v>148427</v>
      </c>
      <c r="K44" s="22">
        <v>290411</v>
      </c>
      <c r="L44" s="22">
        <v>346346</v>
      </c>
      <c r="M44" s="22">
        <v>384231</v>
      </c>
      <c r="N44" s="22">
        <v>1020988</v>
      </c>
      <c r="O44" s="22">
        <v>32723</v>
      </c>
      <c r="P44" s="22"/>
      <c r="Q44" s="22">
        <v>34119</v>
      </c>
      <c r="R44" s="22">
        <v>66842</v>
      </c>
      <c r="S44" s="22"/>
      <c r="T44" s="22"/>
      <c r="U44" s="22"/>
      <c r="V44" s="22"/>
      <c r="W44" s="22">
        <v>1236257</v>
      </c>
      <c r="X44" s="22">
        <v>1759410</v>
      </c>
      <c r="Y44" s="22">
        <v>-523153</v>
      </c>
      <c r="Z44" s="23">
        <v>-29.73457011157149</v>
      </c>
      <c r="AA44" s="20">
        <v>2345873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44705666</v>
      </c>
      <c r="D47" s="29">
        <f t="shared" ref="D47:Y47" si="1">SUM(D34:D46)</f>
        <v>0</v>
      </c>
      <c r="E47" s="30">
        <f t="shared" si="1"/>
        <v>18851525</v>
      </c>
      <c r="F47" s="31">
        <f t="shared" si="1"/>
        <v>18520057</v>
      </c>
      <c r="G47" s="31">
        <f t="shared" si="1"/>
        <v>1099154</v>
      </c>
      <c r="H47" s="31">
        <f t="shared" si="1"/>
        <v>1084885</v>
      </c>
      <c r="I47" s="31">
        <f t="shared" si="1"/>
        <v>1579122</v>
      </c>
      <c r="J47" s="31">
        <f t="shared" si="1"/>
        <v>3763161</v>
      </c>
      <c r="K47" s="31">
        <f t="shared" si="1"/>
        <v>1523537</v>
      </c>
      <c r="L47" s="31">
        <f t="shared" si="1"/>
        <v>1571023</v>
      </c>
      <c r="M47" s="31">
        <f t="shared" si="1"/>
        <v>1562835</v>
      </c>
      <c r="N47" s="31">
        <f t="shared" si="1"/>
        <v>4657395</v>
      </c>
      <c r="O47" s="31">
        <f t="shared" si="1"/>
        <v>1270842</v>
      </c>
      <c r="P47" s="31">
        <f t="shared" si="1"/>
        <v>1221101</v>
      </c>
      <c r="Q47" s="31">
        <f t="shared" si="1"/>
        <v>1167379</v>
      </c>
      <c r="R47" s="31">
        <f t="shared" si="1"/>
        <v>3659322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12079878</v>
      </c>
      <c r="X47" s="31">
        <f t="shared" si="1"/>
        <v>14046885</v>
      </c>
      <c r="Y47" s="31">
        <f t="shared" si="1"/>
        <v>-1967007</v>
      </c>
      <c r="Z47" s="32">
        <f>+IF(X47&lt;&gt;0,+(Y47/X47)*100,0)</f>
        <v>-14.003154436019088</v>
      </c>
      <c r="AA47" s="29">
        <f>SUM(AA34:AA46)</f>
        <v>18520057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-14200498</v>
      </c>
      <c r="D48" s="39">
        <f t="shared" si="2"/>
        <v>0</v>
      </c>
      <c r="E48" s="40">
        <f t="shared" si="2"/>
        <v>9846818</v>
      </c>
      <c r="F48" s="41">
        <f t="shared" si="2"/>
        <v>12424636</v>
      </c>
      <c r="G48" s="41">
        <f t="shared" si="2"/>
        <v>4285997</v>
      </c>
      <c r="H48" s="41">
        <f t="shared" si="2"/>
        <v>1447298</v>
      </c>
      <c r="I48" s="41">
        <f t="shared" si="2"/>
        <v>691602</v>
      </c>
      <c r="J48" s="41">
        <f t="shared" si="2"/>
        <v>6424897</v>
      </c>
      <c r="K48" s="41">
        <f t="shared" si="2"/>
        <v>746091</v>
      </c>
      <c r="L48" s="41">
        <f t="shared" si="2"/>
        <v>695059</v>
      </c>
      <c r="M48" s="41">
        <f t="shared" si="2"/>
        <v>3412491</v>
      </c>
      <c r="N48" s="41">
        <f t="shared" si="2"/>
        <v>4853641</v>
      </c>
      <c r="O48" s="41">
        <f t="shared" si="2"/>
        <v>1000874</v>
      </c>
      <c r="P48" s="41">
        <f t="shared" si="2"/>
        <v>1051066</v>
      </c>
      <c r="Q48" s="41">
        <f t="shared" si="2"/>
        <v>3112979</v>
      </c>
      <c r="R48" s="41">
        <f t="shared" si="2"/>
        <v>5164919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16443457</v>
      </c>
      <c r="X48" s="41">
        <f t="shared" si="2"/>
        <v>8381507</v>
      </c>
      <c r="Y48" s="41">
        <f t="shared" si="2"/>
        <v>8061950</v>
      </c>
      <c r="Z48" s="42">
        <f>+IF(X48&lt;&gt;0,+(Y48/X48)*100,0)</f>
        <v>96.187356283303231</v>
      </c>
      <c r="AA48" s="39">
        <f>+AA32-AA47</f>
        <v>12424636</v>
      </c>
    </row>
    <row r="49" spans="1:27" x14ac:dyDescent="0.25">
      <c r="A49" s="43" t="s">
        <v>74</v>
      </c>
      <c r="B49" s="15" t="s">
        <v>32</v>
      </c>
      <c r="C49" s="20">
        <v>29691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-14170807</v>
      </c>
      <c r="D51" s="48">
        <f t="shared" si="3"/>
        <v>0</v>
      </c>
      <c r="E51" s="49">
        <f t="shared" si="3"/>
        <v>9846818</v>
      </c>
      <c r="F51" s="50">
        <f t="shared" si="3"/>
        <v>12424636</v>
      </c>
      <c r="G51" s="50">
        <f t="shared" si="3"/>
        <v>4285997</v>
      </c>
      <c r="H51" s="50">
        <f t="shared" si="3"/>
        <v>1447298</v>
      </c>
      <c r="I51" s="50">
        <f t="shared" si="3"/>
        <v>691602</v>
      </c>
      <c r="J51" s="50">
        <f t="shared" si="3"/>
        <v>6424897</v>
      </c>
      <c r="K51" s="50">
        <f t="shared" si="3"/>
        <v>746091</v>
      </c>
      <c r="L51" s="50">
        <f t="shared" si="3"/>
        <v>695059</v>
      </c>
      <c r="M51" s="50">
        <f t="shared" si="3"/>
        <v>3412491</v>
      </c>
      <c r="N51" s="50">
        <f t="shared" si="3"/>
        <v>4853641</v>
      </c>
      <c r="O51" s="50">
        <f t="shared" si="3"/>
        <v>1000874</v>
      </c>
      <c r="P51" s="50">
        <f t="shared" si="3"/>
        <v>1051066</v>
      </c>
      <c r="Q51" s="50">
        <f t="shared" si="3"/>
        <v>3112979</v>
      </c>
      <c r="R51" s="50">
        <f t="shared" si="3"/>
        <v>5164919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16443457</v>
      </c>
      <c r="X51" s="50">
        <f t="shared" si="3"/>
        <v>8381507</v>
      </c>
      <c r="Y51" s="50">
        <f t="shared" si="3"/>
        <v>8061950</v>
      </c>
      <c r="Z51" s="51">
        <f>+IF(X51&lt;&gt;0,+(Y51/X51)*100,0)</f>
        <v>96.187356283303231</v>
      </c>
      <c r="AA51" s="48">
        <f>SUM(AA48:AA50)</f>
        <v>12424636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-14170807</v>
      </c>
      <c r="D53" s="54">
        <f>+D51-D52</f>
        <v>0</v>
      </c>
      <c r="E53" s="55">
        <f t="shared" si="4"/>
        <v>9846818</v>
      </c>
      <c r="F53" s="56">
        <f t="shared" si="4"/>
        <v>12424636</v>
      </c>
      <c r="G53" s="56">
        <f t="shared" si="4"/>
        <v>4285997</v>
      </c>
      <c r="H53" s="56">
        <f t="shared" si="4"/>
        <v>1447298</v>
      </c>
      <c r="I53" s="56">
        <f t="shared" si="4"/>
        <v>691602</v>
      </c>
      <c r="J53" s="56">
        <f t="shared" si="4"/>
        <v>6424897</v>
      </c>
      <c r="K53" s="56">
        <f t="shared" si="4"/>
        <v>746091</v>
      </c>
      <c r="L53" s="56">
        <f t="shared" si="4"/>
        <v>695059</v>
      </c>
      <c r="M53" s="56">
        <f t="shared" si="4"/>
        <v>3412491</v>
      </c>
      <c r="N53" s="56">
        <f t="shared" si="4"/>
        <v>4853641</v>
      </c>
      <c r="O53" s="56">
        <f t="shared" si="4"/>
        <v>1000874</v>
      </c>
      <c r="P53" s="56">
        <f t="shared" si="4"/>
        <v>1051066</v>
      </c>
      <c r="Q53" s="56">
        <f t="shared" si="4"/>
        <v>3112979</v>
      </c>
      <c r="R53" s="56">
        <f t="shared" si="4"/>
        <v>5164919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16443457</v>
      </c>
      <c r="X53" s="56">
        <f t="shared" si="4"/>
        <v>8381507</v>
      </c>
      <c r="Y53" s="56">
        <f t="shared" si="4"/>
        <v>8061950</v>
      </c>
      <c r="Z53" s="57">
        <f>+IF(X53&lt;&gt;0,+(Y53/X53)*100,0)</f>
        <v>96.187356283303231</v>
      </c>
      <c r="AA53" s="54">
        <f>+AA51-AA52</f>
        <v>12424636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-14170807</v>
      </c>
      <c r="D56" s="48">
        <f>SUM(D53:D55)</f>
        <v>0</v>
      </c>
      <c r="E56" s="49">
        <f t="shared" si="5"/>
        <v>9846818</v>
      </c>
      <c r="F56" s="50">
        <f t="shared" si="5"/>
        <v>12424636</v>
      </c>
      <c r="G56" s="50">
        <f t="shared" si="5"/>
        <v>4285997</v>
      </c>
      <c r="H56" s="50">
        <f t="shared" si="5"/>
        <v>1447298</v>
      </c>
      <c r="I56" s="50">
        <f t="shared" si="5"/>
        <v>691602</v>
      </c>
      <c r="J56" s="50">
        <f t="shared" si="5"/>
        <v>6424897</v>
      </c>
      <c r="K56" s="50">
        <f t="shared" si="5"/>
        <v>746091</v>
      </c>
      <c r="L56" s="50">
        <f t="shared" si="5"/>
        <v>695059</v>
      </c>
      <c r="M56" s="50">
        <f t="shared" si="5"/>
        <v>3412491</v>
      </c>
      <c r="N56" s="50">
        <f t="shared" si="5"/>
        <v>4853641</v>
      </c>
      <c r="O56" s="50">
        <f t="shared" si="5"/>
        <v>1000874</v>
      </c>
      <c r="P56" s="50">
        <f t="shared" si="5"/>
        <v>1051066</v>
      </c>
      <c r="Q56" s="50">
        <f t="shared" si="5"/>
        <v>3112979</v>
      </c>
      <c r="R56" s="50">
        <f t="shared" si="5"/>
        <v>5164919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16443457</v>
      </c>
      <c r="X56" s="50">
        <f t="shared" si="5"/>
        <v>8381507</v>
      </c>
      <c r="Y56" s="50">
        <f t="shared" si="5"/>
        <v>8061950</v>
      </c>
      <c r="Z56" s="51">
        <f>+IF(X56&lt;&gt;0,+(Y56/X56)*100,0)</f>
        <v>96.187356283303231</v>
      </c>
      <c r="AA56" s="48">
        <f>SUM(AA53:AA55)</f>
        <v>12424636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-14170807</v>
      </c>
      <c r="D59" s="65">
        <f>SUM(D56:D58)</f>
        <v>0</v>
      </c>
      <c r="E59" s="66">
        <f t="shared" si="6"/>
        <v>9846818</v>
      </c>
      <c r="F59" s="67">
        <f t="shared" si="6"/>
        <v>12424636</v>
      </c>
      <c r="G59" s="67">
        <f t="shared" si="6"/>
        <v>4285997</v>
      </c>
      <c r="H59" s="67">
        <f t="shared" si="6"/>
        <v>1447298</v>
      </c>
      <c r="I59" s="67">
        <f t="shared" si="6"/>
        <v>691602</v>
      </c>
      <c r="J59" s="67">
        <f t="shared" si="6"/>
        <v>6424897</v>
      </c>
      <c r="K59" s="67">
        <f t="shared" si="6"/>
        <v>746091</v>
      </c>
      <c r="L59" s="67">
        <f t="shared" si="6"/>
        <v>695059</v>
      </c>
      <c r="M59" s="67">
        <f t="shared" si="6"/>
        <v>3412491</v>
      </c>
      <c r="N59" s="67">
        <f t="shared" si="6"/>
        <v>4853641</v>
      </c>
      <c r="O59" s="67">
        <f t="shared" si="6"/>
        <v>1000874</v>
      </c>
      <c r="P59" s="67">
        <f t="shared" si="6"/>
        <v>1051066</v>
      </c>
      <c r="Q59" s="67">
        <f t="shared" si="6"/>
        <v>3112979</v>
      </c>
      <c r="R59" s="67">
        <f t="shared" si="6"/>
        <v>5164919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16443457</v>
      </c>
      <c r="X59" s="67">
        <f t="shared" si="6"/>
        <v>8381507</v>
      </c>
      <c r="Y59" s="67">
        <f t="shared" si="6"/>
        <v>8061950</v>
      </c>
      <c r="Z59" s="68">
        <f>+IF(X59&lt;&gt;0,+(Y59/X59)*100,0)</f>
        <v>96.187356283303231</v>
      </c>
      <c r="AA59" s="65">
        <f>SUM(AA56:AA58)</f>
        <v>12424636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1201721</v>
      </c>
      <c r="D9" s="20"/>
      <c r="E9" s="21">
        <v>1410364</v>
      </c>
      <c r="F9" s="22">
        <v>1410364</v>
      </c>
      <c r="G9" s="22"/>
      <c r="H9" s="22">
        <v>154922</v>
      </c>
      <c r="I9" s="22">
        <v>155059</v>
      </c>
      <c r="J9" s="22">
        <v>309981</v>
      </c>
      <c r="K9" s="22">
        <v>154551</v>
      </c>
      <c r="L9" s="22">
        <v>154624</v>
      </c>
      <c r="M9" s="22">
        <v>154551</v>
      </c>
      <c r="N9" s="22">
        <v>463726</v>
      </c>
      <c r="O9" s="22">
        <v>154551</v>
      </c>
      <c r="P9" s="22">
        <v>155041</v>
      </c>
      <c r="Q9" s="22">
        <v>155041</v>
      </c>
      <c r="R9" s="22">
        <v>464633</v>
      </c>
      <c r="S9" s="22"/>
      <c r="T9" s="22"/>
      <c r="U9" s="22"/>
      <c r="V9" s="22"/>
      <c r="W9" s="22">
        <v>1238340</v>
      </c>
      <c r="X9" s="22">
        <v>1057770</v>
      </c>
      <c r="Y9" s="22">
        <v>180570</v>
      </c>
      <c r="Z9" s="23">
        <v>17.070818798037379</v>
      </c>
      <c r="AA9" s="20">
        <v>1410364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345106</v>
      </c>
      <c r="D13" s="20"/>
      <c r="E13" s="21">
        <v>43439</v>
      </c>
      <c r="F13" s="22">
        <v>199639</v>
      </c>
      <c r="G13" s="22"/>
      <c r="H13" s="22">
        <v>30148</v>
      </c>
      <c r="I13" s="22">
        <v>30502</v>
      </c>
      <c r="J13" s="22">
        <v>60650</v>
      </c>
      <c r="K13" s="22">
        <v>30511</v>
      </c>
      <c r="L13" s="22">
        <v>30212</v>
      </c>
      <c r="M13" s="22">
        <v>30236</v>
      </c>
      <c r="N13" s="22">
        <v>90959</v>
      </c>
      <c r="O13" s="22">
        <v>30448</v>
      </c>
      <c r="P13" s="22">
        <v>30260</v>
      </c>
      <c r="Q13" s="22">
        <v>30299</v>
      </c>
      <c r="R13" s="22">
        <v>91007</v>
      </c>
      <c r="S13" s="22"/>
      <c r="T13" s="22"/>
      <c r="U13" s="22"/>
      <c r="V13" s="22"/>
      <c r="W13" s="22">
        <v>242616</v>
      </c>
      <c r="X13" s="22">
        <v>149733</v>
      </c>
      <c r="Y13" s="22">
        <v>92883</v>
      </c>
      <c r="Z13" s="23">
        <v>62.032417703512252</v>
      </c>
      <c r="AA13" s="20">
        <v>199639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1546827</v>
      </c>
      <c r="D32" s="29">
        <f t="shared" ref="D32:Y32" si="0">SUM(D6:D31)</f>
        <v>0</v>
      </c>
      <c r="E32" s="30">
        <f t="shared" si="0"/>
        <v>1453803</v>
      </c>
      <c r="F32" s="31">
        <f t="shared" si="0"/>
        <v>1610003</v>
      </c>
      <c r="G32" s="31">
        <f t="shared" si="0"/>
        <v>0</v>
      </c>
      <c r="H32" s="31">
        <f t="shared" si="0"/>
        <v>185070</v>
      </c>
      <c r="I32" s="31">
        <f t="shared" si="0"/>
        <v>185561</v>
      </c>
      <c r="J32" s="31">
        <f t="shared" si="0"/>
        <v>370631</v>
      </c>
      <c r="K32" s="31">
        <f t="shared" si="0"/>
        <v>185062</v>
      </c>
      <c r="L32" s="31">
        <f t="shared" si="0"/>
        <v>184836</v>
      </c>
      <c r="M32" s="31">
        <f t="shared" si="0"/>
        <v>184787</v>
      </c>
      <c r="N32" s="31">
        <f t="shared" si="0"/>
        <v>554685</v>
      </c>
      <c r="O32" s="31">
        <f t="shared" si="0"/>
        <v>184999</v>
      </c>
      <c r="P32" s="31">
        <f t="shared" si="0"/>
        <v>185301</v>
      </c>
      <c r="Q32" s="31">
        <f t="shared" si="0"/>
        <v>185340</v>
      </c>
      <c r="R32" s="31">
        <f t="shared" si="0"/>
        <v>555640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1480956</v>
      </c>
      <c r="X32" s="31">
        <f t="shared" si="0"/>
        <v>1207503</v>
      </c>
      <c r="Y32" s="31">
        <f t="shared" si="0"/>
        <v>273453</v>
      </c>
      <c r="Z32" s="32">
        <f>+IF(X32&lt;&gt;0,+(Y32/X32)*100,0)</f>
        <v>22.646154916385299</v>
      </c>
      <c r="AA32" s="29">
        <f>SUM(AA6:AA31)</f>
        <v>1610003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12057459</v>
      </c>
      <c r="D34" s="20"/>
      <c r="E34" s="21">
        <v>11416293</v>
      </c>
      <c r="F34" s="22">
        <v>11624650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8718489</v>
      </c>
      <c r="Y34" s="22">
        <v>-8718489</v>
      </c>
      <c r="Z34" s="23">
        <v>-100</v>
      </c>
      <c r="AA34" s="20">
        <v>11624650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86859</v>
      </c>
      <c r="D37" s="20"/>
      <c r="E37" s="21">
        <v>87713</v>
      </c>
      <c r="F37" s="22">
        <v>87713</v>
      </c>
      <c r="G37" s="22"/>
      <c r="H37" s="22">
        <v>65585</v>
      </c>
      <c r="I37" s="22"/>
      <c r="J37" s="22">
        <v>65585</v>
      </c>
      <c r="K37" s="22"/>
      <c r="L37" s="22">
        <v>1559</v>
      </c>
      <c r="M37" s="22"/>
      <c r="N37" s="22">
        <v>1559</v>
      </c>
      <c r="O37" s="22"/>
      <c r="P37" s="22"/>
      <c r="Q37" s="22"/>
      <c r="R37" s="22"/>
      <c r="S37" s="22"/>
      <c r="T37" s="22"/>
      <c r="U37" s="22"/>
      <c r="V37" s="22"/>
      <c r="W37" s="22">
        <v>67144</v>
      </c>
      <c r="X37" s="22">
        <v>65781</v>
      </c>
      <c r="Y37" s="22">
        <v>1363</v>
      </c>
      <c r="Z37" s="23">
        <v>2.0720268770617656</v>
      </c>
      <c r="AA37" s="20">
        <v>87713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</v>
      </c>
      <c r="F41" s="22">
        <v>180001</v>
      </c>
      <c r="G41" s="22"/>
      <c r="H41" s="22"/>
      <c r="I41" s="22"/>
      <c r="J41" s="22"/>
      <c r="K41" s="22"/>
      <c r="L41" s="22">
        <v>63000</v>
      </c>
      <c r="M41" s="22"/>
      <c r="N41" s="22">
        <v>63000</v>
      </c>
      <c r="O41" s="22"/>
      <c r="P41" s="22"/>
      <c r="Q41" s="22"/>
      <c r="R41" s="22"/>
      <c r="S41" s="22"/>
      <c r="T41" s="22"/>
      <c r="U41" s="22"/>
      <c r="V41" s="22"/>
      <c r="W41" s="22">
        <v>63000</v>
      </c>
      <c r="X41" s="22">
        <v>135000</v>
      </c>
      <c r="Y41" s="22">
        <v>-72000</v>
      </c>
      <c r="Z41" s="23">
        <v>-53.333333333333336</v>
      </c>
      <c r="AA41" s="20">
        <v>180001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108711</v>
      </c>
      <c r="D44" s="20"/>
      <c r="E44" s="21">
        <v>129441</v>
      </c>
      <c r="F44" s="22">
        <v>155555</v>
      </c>
      <c r="G44" s="22"/>
      <c r="H44" s="22"/>
      <c r="I44" s="22"/>
      <c r="J44" s="22"/>
      <c r="K44" s="22">
        <v>23620</v>
      </c>
      <c r="L44" s="22"/>
      <c r="M44" s="22"/>
      <c r="N44" s="22">
        <v>23620</v>
      </c>
      <c r="O44" s="22"/>
      <c r="P44" s="22"/>
      <c r="Q44" s="22"/>
      <c r="R44" s="22"/>
      <c r="S44" s="22"/>
      <c r="T44" s="22"/>
      <c r="U44" s="22"/>
      <c r="V44" s="22"/>
      <c r="W44" s="22">
        <v>23620</v>
      </c>
      <c r="X44" s="22">
        <v>116667</v>
      </c>
      <c r="Y44" s="22">
        <v>-93047</v>
      </c>
      <c r="Z44" s="23">
        <v>-79.754343559018409</v>
      </c>
      <c r="AA44" s="20">
        <v>155555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12253029</v>
      </c>
      <c r="D47" s="29">
        <f t="shared" ref="D47:Y47" si="1">SUM(D34:D46)</f>
        <v>0</v>
      </c>
      <c r="E47" s="30">
        <f t="shared" si="1"/>
        <v>11633448</v>
      </c>
      <c r="F47" s="31">
        <f t="shared" si="1"/>
        <v>12047919</v>
      </c>
      <c r="G47" s="31">
        <f t="shared" si="1"/>
        <v>0</v>
      </c>
      <c r="H47" s="31">
        <f t="shared" si="1"/>
        <v>65585</v>
      </c>
      <c r="I47" s="31">
        <f t="shared" si="1"/>
        <v>0</v>
      </c>
      <c r="J47" s="31">
        <f t="shared" si="1"/>
        <v>65585</v>
      </c>
      <c r="K47" s="31">
        <f t="shared" si="1"/>
        <v>23620</v>
      </c>
      <c r="L47" s="31">
        <f t="shared" si="1"/>
        <v>64559</v>
      </c>
      <c r="M47" s="31">
        <f t="shared" si="1"/>
        <v>0</v>
      </c>
      <c r="N47" s="31">
        <f t="shared" si="1"/>
        <v>88179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153764</v>
      </c>
      <c r="X47" s="31">
        <f t="shared" si="1"/>
        <v>9035937</v>
      </c>
      <c r="Y47" s="31">
        <f t="shared" si="1"/>
        <v>-8882173</v>
      </c>
      <c r="Z47" s="32">
        <f>+IF(X47&lt;&gt;0,+(Y47/X47)*100,0)</f>
        <v>-98.298305975351525</v>
      </c>
      <c r="AA47" s="29">
        <f>SUM(AA34:AA46)</f>
        <v>12047919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-10706202</v>
      </c>
      <c r="D48" s="39">
        <f t="shared" si="2"/>
        <v>0</v>
      </c>
      <c r="E48" s="40">
        <f t="shared" si="2"/>
        <v>-10179645</v>
      </c>
      <c r="F48" s="41">
        <f t="shared" si="2"/>
        <v>-10437916</v>
      </c>
      <c r="G48" s="41">
        <f t="shared" si="2"/>
        <v>0</v>
      </c>
      <c r="H48" s="41">
        <f t="shared" si="2"/>
        <v>119485</v>
      </c>
      <c r="I48" s="41">
        <f t="shared" si="2"/>
        <v>185561</v>
      </c>
      <c r="J48" s="41">
        <f t="shared" si="2"/>
        <v>305046</v>
      </c>
      <c r="K48" s="41">
        <f t="shared" si="2"/>
        <v>161442</v>
      </c>
      <c r="L48" s="41">
        <f t="shared" si="2"/>
        <v>120277</v>
      </c>
      <c r="M48" s="41">
        <f t="shared" si="2"/>
        <v>184787</v>
      </c>
      <c r="N48" s="41">
        <f t="shared" si="2"/>
        <v>466506</v>
      </c>
      <c r="O48" s="41">
        <f t="shared" si="2"/>
        <v>184999</v>
      </c>
      <c r="P48" s="41">
        <f t="shared" si="2"/>
        <v>185301</v>
      </c>
      <c r="Q48" s="41">
        <f t="shared" si="2"/>
        <v>185340</v>
      </c>
      <c r="R48" s="41">
        <f t="shared" si="2"/>
        <v>555640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1327192</v>
      </c>
      <c r="X48" s="41">
        <f t="shared" si="2"/>
        <v>-7828434</v>
      </c>
      <c r="Y48" s="41">
        <f t="shared" si="2"/>
        <v>9155626</v>
      </c>
      <c r="Z48" s="42">
        <f>+IF(X48&lt;&gt;0,+(Y48/X48)*100,0)</f>
        <v>-116.95348009576372</v>
      </c>
      <c r="AA48" s="39">
        <f>+AA32-AA47</f>
        <v>-10437916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-10706202</v>
      </c>
      <c r="D51" s="48">
        <f t="shared" si="3"/>
        <v>0</v>
      </c>
      <c r="E51" s="49">
        <f t="shared" si="3"/>
        <v>-10179645</v>
      </c>
      <c r="F51" s="50">
        <f t="shared" si="3"/>
        <v>-10437916</v>
      </c>
      <c r="G51" s="50">
        <f t="shared" si="3"/>
        <v>0</v>
      </c>
      <c r="H51" s="50">
        <f t="shared" si="3"/>
        <v>119485</v>
      </c>
      <c r="I51" s="50">
        <f t="shared" si="3"/>
        <v>185561</v>
      </c>
      <c r="J51" s="50">
        <f t="shared" si="3"/>
        <v>305046</v>
      </c>
      <c r="K51" s="50">
        <f t="shared" si="3"/>
        <v>161442</v>
      </c>
      <c r="L51" s="50">
        <f t="shared" si="3"/>
        <v>120277</v>
      </c>
      <c r="M51" s="50">
        <f t="shared" si="3"/>
        <v>184787</v>
      </c>
      <c r="N51" s="50">
        <f t="shared" si="3"/>
        <v>466506</v>
      </c>
      <c r="O51" s="50">
        <f t="shared" si="3"/>
        <v>184999</v>
      </c>
      <c r="P51" s="50">
        <f t="shared" si="3"/>
        <v>185301</v>
      </c>
      <c r="Q51" s="50">
        <f t="shared" si="3"/>
        <v>185340</v>
      </c>
      <c r="R51" s="50">
        <f t="shared" si="3"/>
        <v>555640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1327192</v>
      </c>
      <c r="X51" s="50">
        <f t="shared" si="3"/>
        <v>-7828434</v>
      </c>
      <c r="Y51" s="50">
        <f t="shared" si="3"/>
        <v>9155626</v>
      </c>
      <c r="Z51" s="51">
        <f>+IF(X51&lt;&gt;0,+(Y51/X51)*100,0)</f>
        <v>-116.95348009576372</v>
      </c>
      <c r="AA51" s="48">
        <f>SUM(AA48:AA50)</f>
        <v>-10437916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-10706202</v>
      </c>
      <c r="D53" s="54">
        <f>+D51-D52</f>
        <v>0</v>
      </c>
      <c r="E53" s="55">
        <f t="shared" si="4"/>
        <v>-10179645</v>
      </c>
      <c r="F53" s="56">
        <f t="shared" si="4"/>
        <v>-10437916</v>
      </c>
      <c r="G53" s="56">
        <f t="shared" si="4"/>
        <v>0</v>
      </c>
      <c r="H53" s="56">
        <f t="shared" si="4"/>
        <v>119485</v>
      </c>
      <c r="I53" s="56">
        <f t="shared" si="4"/>
        <v>185561</v>
      </c>
      <c r="J53" s="56">
        <f t="shared" si="4"/>
        <v>305046</v>
      </c>
      <c r="K53" s="56">
        <f t="shared" si="4"/>
        <v>161442</v>
      </c>
      <c r="L53" s="56">
        <f t="shared" si="4"/>
        <v>120277</v>
      </c>
      <c r="M53" s="56">
        <f t="shared" si="4"/>
        <v>184787</v>
      </c>
      <c r="N53" s="56">
        <f t="shared" si="4"/>
        <v>466506</v>
      </c>
      <c r="O53" s="56">
        <f t="shared" si="4"/>
        <v>184999</v>
      </c>
      <c r="P53" s="56">
        <f t="shared" si="4"/>
        <v>185301</v>
      </c>
      <c r="Q53" s="56">
        <f t="shared" si="4"/>
        <v>185340</v>
      </c>
      <c r="R53" s="56">
        <f t="shared" si="4"/>
        <v>555640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1327192</v>
      </c>
      <c r="X53" s="56">
        <f t="shared" si="4"/>
        <v>-7828434</v>
      </c>
      <c r="Y53" s="56">
        <f t="shared" si="4"/>
        <v>9155626</v>
      </c>
      <c r="Z53" s="57">
        <f>+IF(X53&lt;&gt;0,+(Y53/X53)*100,0)</f>
        <v>-116.95348009576372</v>
      </c>
      <c r="AA53" s="54">
        <f>+AA51-AA52</f>
        <v>-10437916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-10706202</v>
      </c>
      <c r="D56" s="48">
        <f>SUM(D53:D55)</f>
        <v>0</v>
      </c>
      <c r="E56" s="49">
        <f t="shared" si="5"/>
        <v>-10179645</v>
      </c>
      <c r="F56" s="50">
        <f t="shared" si="5"/>
        <v>-10437916</v>
      </c>
      <c r="G56" s="50">
        <f t="shared" si="5"/>
        <v>0</v>
      </c>
      <c r="H56" s="50">
        <f t="shared" si="5"/>
        <v>119485</v>
      </c>
      <c r="I56" s="50">
        <f t="shared" si="5"/>
        <v>185561</v>
      </c>
      <c r="J56" s="50">
        <f t="shared" si="5"/>
        <v>305046</v>
      </c>
      <c r="K56" s="50">
        <f t="shared" si="5"/>
        <v>161442</v>
      </c>
      <c r="L56" s="50">
        <f t="shared" si="5"/>
        <v>120277</v>
      </c>
      <c r="M56" s="50">
        <f t="shared" si="5"/>
        <v>184787</v>
      </c>
      <c r="N56" s="50">
        <f t="shared" si="5"/>
        <v>466506</v>
      </c>
      <c r="O56" s="50">
        <f t="shared" si="5"/>
        <v>184999</v>
      </c>
      <c r="P56" s="50">
        <f t="shared" si="5"/>
        <v>185301</v>
      </c>
      <c r="Q56" s="50">
        <f t="shared" si="5"/>
        <v>185340</v>
      </c>
      <c r="R56" s="50">
        <f t="shared" si="5"/>
        <v>555640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1327192</v>
      </c>
      <c r="X56" s="50">
        <f t="shared" si="5"/>
        <v>-7828434</v>
      </c>
      <c r="Y56" s="50">
        <f t="shared" si="5"/>
        <v>9155626</v>
      </c>
      <c r="Z56" s="51">
        <f>+IF(X56&lt;&gt;0,+(Y56/X56)*100,0)</f>
        <v>-116.95348009576372</v>
      </c>
      <c r="AA56" s="48">
        <f>SUM(AA53:AA55)</f>
        <v>-10437916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-10706202</v>
      </c>
      <c r="D59" s="65">
        <f>SUM(D56:D58)</f>
        <v>0</v>
      </c>
      <c r="E59" s="66">
        <f t="shared" si="6"/>
        <v>-10179645</v>
      </c>
      <c r="F59" s="67">
        <f t="shared" si="6"/>
        <v>-10437916</v>
      </c>
      <c r="G59" s="67">
        <f t="shared" si="6"/>
        <v>0</v>
      </c>
      <c r="H59" s="67">
        <f t="shared" si="6"/>
        <v>119485</v>
      </c>
      <c r="I59" s="67">
        <f t="shared" si="6"/>
        <v>185561</v>
      </c>
      <c r="J59" s="67">
        <f t="shared" si="6"/>
        <v>305046</v>
      </c>
      <c r="K59" s="67">
        <f t="shared" si="6"/>
        <v>161442</v>
      </c>
      <c r="L59" s="67">
        <f t="shared" si="6"/>
        <v>120277</v>
      </c>
      <c r="M59" s="67">
        <f t="shared" si="6"/>
        <v>184787</v>
      </c>
      <c r="N59" s="67">
        <f t="shared" si="6"/>
        <v>466506</v>
      </c>
      <c r="O59" s="67">
        <f t="shared" si="6"/>
        <v>184999</v>
      </c>
      <c r="P59" s="67">
        <f t="shared" si="6"/>
        <v>185301</v>
      </c>
      <c r="Q59" s="67">
        <f t="shared" si="6"/>
        <v>185340</v>
      </c>
      <c r="R59" s="67">
        <f t="shared" si="6"/>
        <v>555640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1327192</v>
      </c>
      <c r="X59" s="67">
        <f t="shared" si="6"/>
        <v>-7828434</v>
      </c>
      <c r="Y59" s="67">
        <f t="shared" si="6"/>
        <v>9155626</v>
      </c>
      <c r="Z59" s="68">
        <f>+IF(X59&lt;&gt;0,+(Y59/X59)*100,0)</f>
        <v>-116.95348009576372</v>
      </c>
      <c r="AA59" s="65">
        <f>SUM(AA56:AA58)</f>
        <v>-10437916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1298333</v>
      </c>
      <c r="D9" s="20"/>
      <c r="E9" s="21">
        <v>600000</v>
      </c>
      <c r="F9" s="22">
        <v>600000</v>
      </c>
      <c r="G9" s="22">
        <v>121611</v>
      </c>
      <c r="H9" s="22"/>
      <c r="I9" s="22">
        <v>115029</v>
      </c>
      <c r="J9" s="22">
        <v>236640</v>
      </c>
      <c r="K9" s="22">
        <v>105921</v>
      </c>
      <c r="L9" s="22">
        <v>206638</v>
      </c>
      <c r="M9" s="22">
        <v>100046</v>
      </c>
      <c r="N9" s="22">
        <v>412605</v>
      </c>
      <c r="O9" s="22">
        <v>200092</v>
      </c>
      <c r="P9" s="22">
        <v>113419</v>
      </c>
      <c r="Q9" s="22">
        <v>209007</v>
      </c>
      <c r="R9" s="22">
        <v>522518</v>
      </c>
      <c r="S9" s="22"/>
      <c r="T9" s="22"/>
      <c r="U9" s="22"/>
      <c r="V9" s="22"/>
      <c r="W9" s="22">
        <v>1171763</v>
      </c>
      <c r="X9" s="22">
        <v>450000</v>
      </c>
      <c r="Y9" s="22">
        <v>721763</v>
      </c>
      <c r="Z9" s="23">
        <v>160.39177777777778</v>
      </c>
      <c r="AA9" s="20">
        <v>600000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1298333</v>
      </c>
      <c r="D32" s="29">
        <f t="shared" ref="D32:Y32" si="0">SUM(D6:D31)</f>
        <v>0</v>
      </c>
      <c r="E32" s="30">
        <f t="shared" si="0"/>
        <v>600000</v>
      </c>
      <c r="F32" s="31">
        <f t="shared" si="0"/>
        <v>600000</v>
      </c>
      <c r="G32" s="31">
        <f t="shared" si="0"/>
        <v>121611</v>
      </c>
      <c r="H32" s="31">
        <f t="shared" si="0"/>
        <v>0</v>
      </c>
      <c r="I32" s="31">
        <f t="shared" si="0"/>
        <v>115029</v>
      </c>
      <c r="J32" s="31">
        <f t="shared" si="0"/>
        <v>236640</v>
      </c>
      <c r="K32" s="31">
        <f t="shared" si="0"/>
        <v>105921</v>
      </c>
      <c r="L32" s="31">
        <f t="shared" si="0"/>
        <v>206638</v>
      </c>
      <c r="M32" s="31">
        <f t="shared" si="0"/>
        <v>100046</v>
      </c>
      <c r="N32" s="31">
        <f t="shared" si="0"/>
        <v>412605</v>
      </c>
      <c r="O32" s="31">
        <f t="shared" si="0"/>
        <v>200092</v>
      </c>
      <c r="P32" s="31">
        <f t="shared" si="0"/>
        <v>113419</v>
      </c>
      <c r="Q32" s="31">
        <f t="shared" si="0"/>
        <v>209007</v>
      </c>
      <c r="R32" s="31">
        <f t="shared" si="0"/>
        <v>522518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1171763</v>
      </c>
      <c r="X32" s="31">
        <f t="shared" si="0"/>
        <v>450000</v>
      </c>
      <c r="Y32" s="31">
        <f t="shared" si="0"/>
        <v>721763</v>
      </c>
      <c r="Z32" s="32">
        <f>+IF(X32&lt;&gt;0,+(Y32/X32)*100,0)</f>
        <v>160.39177777777778</v>
      </c>
      <c r="AA32" s="29">
        <f>SUM(AA6:AA31)</f>
        <v>600000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1024586</v>
      </c>
      <c r="D34" s="20"/>
      <c r="E34" s="21">
        <v>5002476</v>
      </c>
      <c r="F34" s="22">
        <v>5002476</v>
      </c>
      <c r="G34" s="22">
        <v>103851</v>
      </c>
      <c r="H34" s="22"/>
      <c r="I34" s="22">
        <v>108121</v>
      </c>
      <c r="J34" s="22">
        <v>211972</v>
      </c>
      <c r="K34" s="22">
        <v>104049</v>
      </c>
      <c r="L34" s="22">
        <v>103084</v>
      </c>
      <c r="M34" s="22">
        <v>192335</v>
      </c>
      <c r="N34" s="22">
        <v>399468</v>
      </c>
      <c r="O34" s="22">
        <v>99079</v>
      </c>
      <c r="P34" s="22">
        <v>99901</v>
      </c>
      <c r="Q34" s="22">
        <v>186752</v>
      </c>
      <c r="R34" s="22">
        <v>385732</v>
      </c>
      <c r="S34" s="22"/>
      <c r="T34" s="22"/>
      <c r="U34" s="22"/>
      <c r="V34" s="22"/>
      <c r="W34" s="22">
        <v>997172</v>
      </c>
      <c r="X34" s="22">
        <v>3751857</v>
      </c>
      <c r="Y34" s="22">
        <v>-2754685</v>
      </c>
      <c r="Z34" s="23">
        <v>-73.421908137756859</v>
      </c>
      <c r="AA34" s="20">
        <v>5002476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514345</v>
      </c>
      <c r="D37" s="20"/>
      <c r="E37" s="21">
        <v>750000</v>
      </c>
      <c r="F37" s="22">
        <v>795996</v>
      </c>
      <c r="G37" s="22"/>
      <c r="H37" s="22"/>
      <c r="I37" s="22">
        <v>4400</v>
      </c>
      <c r="J37" s="22">
        <v>4400</v>
      </c>
      <c r="K37" s="22"/>
      <c r="L37" s="22">
        <v>12500</v>
      </c>
      <c r="M37" s="22">
        <v>149820</v>
      </c>
      <c r="N37" s="22">
        <v>162320</v>
      </c>
      <c r="O37" s="22"/>
      <c r="P37" s="22">
        <v>108404</v>
      </c>
      <c r="Q37" s="22">
        <v>106010</v>
      </c>
      <c r="R37" s="22">
        <v>214414</v>
      </c>
      <c r="S37" s="22"/>
      <c r="T37" s="22"/>
      <c r="U37" s="22"/>
      <c r="V37" s="22"/>
      <c r="W37" s="22">
        <v>381134</v>
      </c>
      <c r="X37" s="22">
        <v>596997</v>
      </c>
      <c r="Y37" s="22">
        <v>-215863</v>
      </c>
      <c r="Z37" s="23">
        <v>-36.158138148097898</v>
      </c>
      <c r="AA37" s="20">
        <v>795996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330876</v>
      </c>
      <c r="F39" s="22">
        <v>330876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248157</v>
      </c>
      <c r="Y39" s="22">
        <v>-248157</v>
      </c>
      <c r="Z39" s="23">
        <v>-100</v>
      </c>
      <c r="AA39" s="20">
        <v>330876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2931781</v>
      </c>
      <c r="D41" s="20"/>
      <c r="E41" s="21">
        <v>5490000</v>
      </c>
      <c r="F41" s="22">
        <v>5496288</v>
      </c>
      <c r="G41" s="22">
        <v>329221</v>
      </c>
      <c r="H41" s="22"/>
      <c r="I41" s="22">
        <v>333721</v>
      </c>
      <c r="J41" s="22">
        <v>662942</v>
      </c>
      <c r="K41" s="22">
        <v>950222</v>
      </c>
      <c r="L41" s="22">
        <v>332221</v>
      </c>
      <c r="M41" s="22">
        <v>417721</v>
      </c>
      <c r="N41" s="22">
        <v>1700164</v>
      </c>
      <c r="O41" s="22">
        <v>333721</v>
      </c>
      <c r="P41" s="22">
        <v>333721</v>
      </c>
      <c r="Q41" s="22">
        <v>333721</v>
      </c>
      <c r="R41" s="22">
        <v>1001163</v>
      </c>
      <c r="S41" s="22"/>
      <c r="T41" s="22"/>
      <c r="U41" s="22"/>
      <c r="V41" s="22"/>
      <c r="W41" s="22">
        <v>3364269</v>
      </c>
      <c r="X41" s="22">
        <v>4122216</v>
      </c>
      <c r="Y41" s="22">
        <v>-757947</v>
      </c>
      <c r="Z41" s="23">
        <v>-18.386882201223809</v>
      </c>
      <c r="AA41" s="20">
        <v>5496288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743642</v>
      </c>
      <c r="D44" s="20"/>
      <c r="E44" s="21">
        <v>3146892</v>
      </c>
      <c r="F44" s="22">
        <v>3146892</v>
      </c>
      <c r="G44" s="22">
        <v>4530</v>
      </c>
      <c r="H44" s="22"/>
      <c r="I44" s="22">
        <v>873</v>
      </c>
      <c r="J44" s="22">
        <v>5403</v>
      </c>
      <c r="K44" s="22">
        <v>435822</v>
      </c>
      <c r="L44" s="22">
        <v>822</v>
      </c>
      <c r="M44" s="22">
        <v>1574</v>
      </c>
      <c r="N44" s="22">
        <v>438218</v>
      </c>
      <c r="O44" s="22">
        <v>639573</v>
      </c>
      <c r="P44" s="22">
        <v>535524</v>
      </c>
      <c r="Q44" s="22">
        <v>295486</v>
      </c>
      <c r="R44" s="22">
        <v>1470583</v>
      </c>
      <c r="S44" s="22"/>
      <c r="T44" s="22"/>
      <c r="U44" s="22"/>
      <c r="V44" s="22"/>
      <c r="W44" s="22">
        <v>1914204</v>
      </c>
      <c r="X44" s="22">
        <v>2360169</v>
      </c>
      <c r="Y44" s="22">
        <v>-445965</v>
      </c>
      <c r="Z44" s="23">
        <v>-18.895468926165883</v>
      </c>
      <c r="AA44" s="20">
        <v>3146892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5214354</v>
      </c>
      <c r="D47" s="29">
        <f t="shared" ref="D47:Y47" si="1">SUM(D34:D46)</f>
        <v>0</v>
      </c>
      <c r="E47" s="30">
        <f t="shared" si="1"/>
        <v>14720244</v>
      </c>
      <c r="F47" s="31">
        <f t="shared" si="1"/>
        <v>14772528</v>
      </c>
      <c r="G47" s="31">
        <f t="shared" si="1"/>
        <v>437602</v>
      </c>
      <c r="H47" s="31">
        <f t="shared" si="1"/>
        <v>0</v>
      </c>
      <c r="I47" s="31">
        <f t="shared" si="1"/>
        <v>447115</v>
      </c>
      <c r="J47" s="31">
        <f t="shared" si="1"/>
        <v>884717</v>
      </c>
      <c r="K47" s="31">
        <f t="shared" si="1"/>
        <v>1490093</v>
      </c>
      <c r="L47" s="31">
        <f t="shared" si="1"/>
        <v>448627</v>
      </c>
      <c r="M47" s="31">
        <f t="shared" si="1"/>
        <v>761450</v>
      </c>
      <c r="N47" s="31">
        <f t="shared" si="1"/>
        <v>2700170</v>
      </c>
      <c r="O47" s="31">
        <f t="shared" si="1"/>
        <v>1072373</v>
      </c>
      <c r="P47" s="31">
        <f t="shared" si="1"/>
        <v>1077550</v>
      </c>
      <c r="Q47" s="31">
        <f t="shared" si="1"/>
        <v>921969</v>
      </c>
      <c r="R47" s="31">
        <f t="shared" si="1"/>
        <v>3071892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6656779</v>
      </c>
      <c r="X47" s="31">
        <f t="shared" si="1"/>
        <v>11079396</v>
      </c>
      <c r="Y47" s="31">
        <f t="shared" si="1"/>
        <v>-4422617</v>
      </c>
      <c r="Z47" s="32">
        <f>+IF(X47&lt;&gt;0,+(Y47/X47)*100,0)</f>
        <v>-39.917491892157301</v>
      </c>
      <c r="AA47" s="29">
        <f>SUM(AA34:AA46)</f>
        <v>14772528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-3916021</v>
      </c>
      <c r="D48" s="39">
        <f t="shared" si="2"/>
        <v>0</v>
      </c>
      <c r="E48" s="40">
        <f t="shared" si="2"/>
        <v>-14120244</v>
      </c>
      <c r="F48" s="41">
        <f t="shared" si="2"/>
        <v>-14172528</v>
      </c>
      <c r="G48" s="41">
        <f t="shared" si="2"/>
        <v>-315991</v>
      </c>
      <c r="H48" s="41">
        <f t="shared" si="2"/>
        <v>0</v>
      </c>
      <c r="I48" s="41">
        <f t="shared" si="2"/>
        <v>-332086</v>
      </c>
      <c r="J48" s="41">
        <f t="shared" si="2"/>
        <v>-648077</v>
      </c>
      <c r="K48" s="41">
        <f t="shared" si="2"/>
        <v>-1384172</v>
      </c>
      <c r="L48" s="41">
        <f t="shared" si="2"/>
        <v>-241989</v>
      </c>
      <c r="M48" s="41">
        <f t="shared" si="2"/>
        <v>-661404</v>
      </c>
      <c r="N48" s="41">
        <f t="shared" si="2"/>
        <v>-2287565</v>
      </c>
      <c r="O48" s="41">
        <f t="shared" si="2"/>
        <v>-872281</v>
      </c>
      <c r="P48" s="41">
        <f t="shared" si="2"/>
        <v>-964131</v>
      </c>
      <c r="Q48" s="41">
        <f t="shared" si="2"/>
        <v>-712962</v>
      </c>
      <c r="R48" s="41">
        <f t="shared" si="2"/>
        <v>-2549374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-5485016</v>
      </c>
      <c r="X48" s="41">
        <f t="shared" si="2"/>
        <v>-10629396</v>
      </c>
      <c r="Y48" s="41">
        <f t="shared" si="2"/>
        <v>5144380</v>
      </c>
      <c r="Z48" s="42">
        <f>+IF(X48&lt;&gt;0,+(Y48/X48)*100,0)</f>
        <v>-48.397670008719217</v>
      </c>
      <c r="AA48" s="39">
        <f>+AA32-AA47</f>
        <v>-14172528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-3916021</v>
      </c>
      <c r="D51" s="48">
        <f t="shared" si="3"/>
        <v>0</v>
      </c>
      <c r="E51" s="49">
        <f t="shared" si="3"/>
        <v>-14120244</v>
      </c>
      <c r="F51" s="50">
        <f t="shared" si="3"/>
        <v>-14172528</v>
      </c>
      <c r="G51" s="50">
        <f t="shared" si="3"/>
        <v>-315991</v>
      </c>
      <c r="H51" s="50">
        <f t="shared" si="3"/>
        <v>0</v>
      </c>
      <c r="I51" s="50">
        <f t="shared" si="3"/>
        <v>-332086</v>
      </c>
      <c r="J51" s="50">
        <f t="shared" si="3"/>
        <v>-648077</v>
      </c>
      <c r="K51" s="50">
        <f t="shared" si="3"/>
        <v>-1384172</v>
      </c>
      <c r="L51" s="50">
        <f t="shared" si="3"/>
        <v>-241989</v>
      </c>
      <c r="M51" s="50">
        <f t="shared" si="3"/>
        <v>-661404</v>
      </c>
      <c r="N51" s="50">
        <f t="shared" si="3"/>
        <v>-2287565</v>
      </c>
      <c r="O51" s="50">
        <f t="shared" si="3"/>
        <v>-872281</v>
      </c>
      <c r="P51" s="50">
        <f t="shared" si="3"/>
        <v>-964131</v>
      </c>
      <c r="Q51" s="50">
        <f t="shared" si="3"/>
        <v>-712962</v>
      </c>
      <c r="R51" s="50">
        <f t="shared" si="3"/>
        <v>-2549374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-5485016</v>
      </c>
      <c r="X51" s="50">
        <f t="shared" si="3"/>
        <v>-10629396</v>
      </c>
      <c r="Y51" s="50">
        <f t="shared" si="3"/>
        <v>5144380</v>
      </c>
      <c r="Z51" s="51">
        <f>+IF(X51&lt;&gt;0,+(Y51/X51)*100,0)</f>
        <v>-48.397670008719217</v>
      </c>
      <c r="AA51" s="48">
        <f>SUM(AA48:AA50)</f>
        <v>-14172528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-3916021</v>
      </c>
      <c r="D53" s="54">
        <f>+D51-D52</f>
        <v>0</v>
      </c>
      <c r="E53" s="55">
        <f t="shared" si="4"/>
        <v>-14120244</v>
      </c>
      <c r="F53" s="56">
        <f t="shared" si="4"/>
        <v>-14172528</v>
      </c>
      <c r="G53" s="56">
        <f t="shared" si="4"/>
        <v>-315991</v>
      </c>
      <c r="H53" s="56">
        <f t="shared" si="4"/>
        <v>0</v>
      </c>
      <c r="I53" s="56">
        <f t="shared" si="4"/>
        <v>-332086</v>
      </c>
      <c r="J53" s="56">
        <f t="shared" si="4"/>
        <v>-648077</v>
      </c>
      <c r="K53" s="56">
        <f t="shared" si="4"/>
        <v>-1384172</v>
      </c>
      <c r="L53" s="56">
        <f t="shared" si="4"/>
        <v>-241989</v>
      </c>
      <c r="M53" s="56">
        <f t="shared" si="4"/>
        <v>-661404</v>
      </c>
      <c r="N53" s="56">
        <f t="shared" si="4"/>
        <v>-2287565</v>
      </c>
      <c r="O53" s="56">
        <f t="shared" si="4"/>
        <v>-872281</v>
      </c>
      <c r="P53" s="56">
        <f t="shared" si="4"/>
        <v>-964131</v>
      </c>
      <c r="Q53" s="56">
        <f t="shared" si="4"/>
        <v>-712962</v>
      </c>
      <c r="R53" s="56">
        <f t="shared" si="4"/>
        <v>-2549374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-5485016</v>
      </c>
      <c r="X53" s="56">
        <f t="shared" si="4"/>
        <v>-10629396</v>
      </c>
      <c r="Y53" s="56">
        <f t="shared" si="4"/>
        <v>5144380</v>
      </c>
      <c r="Z53" s="57">
        <f>+IF(X53&lt;&gt;0,+(Y53/X53)*100,0)</f>
        <v>-48.397670008719217</v>
      </c>
      <c r="AA53" s="54">
        <f>+AA51-AA52</f>
        <v>-14172528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-3916021</v>
      </c>
      <c r="D56" s="48">
        <f>SUM(D53:D55)</f>
        <v>0</v>
      </c>
      <c r="E56" s="49">
        <f t="shared" si="5"/>
        <v>-14120244</v>
      </c>
      <c r="F56" s="50">
        <f t="shared" si="5"/>
        <v>-14172528</v>
      </c>
      <c r="G56" s="50">
        <f t="shared" si="5"/>
        <v>-315991</v>
      </c>
      <c r="H56" s="50">
        <f t="shared" si="5"/>
        <v>0</v>
      </c>
      <c r="I56" s="50">
        <f t="shared" si="5"/>
        <v>-332086</v>
      </c>
      <c r="J56" s="50">
        <f t="shared" si="5"/>
        <v>-648077</v>
      </c>
      <c r="K56" s="50">
        <f t="shared" si="5"/>
        <v>-1384172</v>
      </c>
      <c r="L56" s="50">
        <f t="shared" si="5"/>
        <v>-241989</v>
      </c>
      <c r="M56" s="50">
        <f t="shared" si="5"/>
        <v>-661404</v>
      </c>
      <c r="N56" s="50">
        <f t="shared" si="5"/>
        <v>-2287565</v>
      </c>
      <c r="O56" s="50">
        <f t="shared" si="5"/>
        <v>-872281</v>
      </c>
      <c r="P56" s="50">
        <f t="shared" si="5"/>
        <v>-964131</v>
      </c>
      <c r="Q56" s="50">
        <f t="shared" si="5"/>
        <v>-712962</v>
      </c>
      <c r="R56" s="50">
        <f t="shared" si="5"/>
        <v>-2549374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-5485016</v>
      </c>
      <c r="X56" s="50">
        <f t="shared" si="5"/>
        <v>-10629396</v>
      </c>
      <c r="Y56" s="50">
        <f t="shared" si="5"/>
        <v>5144380</v>
      </c>
      <c r="Z56" s="51">
        <f>+IF(X56&lt;&gt;0,+(Y56/X56)*100,0)</f>
        <v>-48.397670008719217</v>
      </c>
      <c r="AA56" s="48">
        <f>SUM(AA53:AA55)</f>
        <v>-14172528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-3916021</v>
      </c>
      <c r="D59" s="65">
        <f>SUM(D56:D58)</f>
        <v>0</v>
      </c>
      <c r="E59" s="66">
        <f t="shared" si="6"/>
        <v>-14120244</v>
      </c>
      <c r="F59" s="67">
        <f t="shared" si="6"/>
        <v>-14172528</v>
      </c>
      <c r="G59" s="67">
        <f t="shared" si="6"/>
        <v>-315991</v>
      </c>
      <c r="H59" s="67">
        <f t="shared" si="6"/>
        <v>0</v>
      </c>
      <c r="I59" s="67">
        <f t="shared" si="6"/>
        <v>-332086</v>
      </c>
      <c r="J59" s="67">
        <f t="shared" si="6"/>
        <v>-648077</v>
      </c>
      <c r="K59" s="67">
        <f t="shared" si="6"/>
        <v>-1384172</v>
      </c>
      <c r="L59" s="67">
        <f t="shared" si="6"/>
        <v>-241989</v>
      </c>
      <c r="M59" s="67">
        <f t="shared" si="6"/>
        <v>-661404</v>
      </c>
      <c r="N59" s="67">
        <f t="shared" si="6"/>
        <v>-2287565</v>
      </c>
      <c r="O59" s="67">
        <f t="shared" si="6"/>
        <v>-872281</v>
      </c>
      <c r="P59" s="67">
        <f t="shared" si="6"/>
        <v>-964131</v>
      </c>
      <c r="Q59" s="67">
        <f t="shared" si="6"/>
        <v>-712962</v>
      </c>
      <c r="R59" s="67">
        <f t="shared" si="6"/>
        <v>-2549374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-5485016</v>
      </c>
      <c r="X59" s="67">
        <f t="shared" si="6"/>
        <v>-10629396</v>
      </c>
      <c r="Y59" s="67">
        <f t="shared" si="6"/>
        <v>5144380</v>
      </c>
      <c r="Z59" s="68">
        <f>+IF(X59&lt;&gt;0,+(Y59/X59)*100,0)</f>
        <v>-48.397670008719217</v>
      </c>
      <c r="AA59" s="65">
        <f>SUM(AA56:AA58)</f>
        <v>-14172528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14016232</v>
      </c>
      <c r="F9" s="22">
        <v>13951820</v>
      </c>
      <c r="G9" s="22">
        <v>903968</v>
      </c>
      <c r="H9" s="22">
        <v>889558</v>
      </c>
      <c r="I9" s="22">
        <v>832150</v>
      </c>
      <c r="J9" s="22">
        <v>2625676</v>
      </c>
      <c r="K9" s="22">
        <v>842123</v>
      </c>
      <c r="L9" s="22">
        <v>886338</v>
      </c>
      <c r="M9" s="22">
        <v>887131</v>
      </c>
      <c r="N9" s="22">
        <v>2615592</v>
      </c>
      <c r="O9" s="22">
        <v>862236</v>
      </c>
      <c r="P9" s="22">
        <v>883685</v>
      </c>
      <c r="Q9" s="22">
        <v>864313</v>
      </c>
      <c r="R9" s="22">
        <v>2610234</v>
      </c>
      <c r="S9" s="22"/>
      <c r="T9" s="22"/>
      <c r="U9" s="22"/>
      <c r="V9" s="22"/>
      <c r="W9" s="22">
        <v>7851502</v>
      </c>
      <c r="X9" s="22">
        <v>10463868</v>
      </c>
      <c r="Y9" s="22">
        <v>-2612366</v>
      </c>
      <c r="Z9" s="23">
        <v>-24.96558633958303</v>
      </c>
      <c r="AA9" s="20">
        <v>13951820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14016232</v>
      </c>
      <c r="F32" s="31">
        <f t="shared" si="0"/>
        <v>13951820</v>
      </c>
      <c r="G32" s="31">
        <f t="shared" si="0"/>
        <v>903968</v>
      </c>
      <c r="H32" s="31">
        <f t="shared" si="0"/>
        <v>889558</v>
      </c>
      <c r="I32" s="31">
        <f t="shared" si="0"/>
        <v>832150</v>
      </c>
      <c r="J32" s="31">
        <f t="shared" si="0"/>
        <v>2625676</v>
      </c>
      <c r="K32" s="31">
        <f t="shared" si="0"/>
        <v>842123</v>
      </c>
      <c r="L32" s="31">
        <f t="shared" si="0"/>
        <v>886338</v>
      </c>
      <c r="M32" s="31">
        <f t="shared" si="0"/>
        <v>887131</v>
      </c>
      <c r="N32" s="31">
        <f t="shared" si="0"/>
        <v>2615592</v>
      </c>
      <c r="O32" s="31">
        <f t="shared" si="0"/>
        <v>862236</v>
      </c>
      <c r="P32" s="31">
        <f t="shared" si="0"/>
        <v>883685</v>
      </c>
      <c r="Q32" s="31">
        <f t="shared" si="0"/>
        <v>864313</v>
      </c>
      <c r="R32" s="31">
        <f t="shared" si="0"/>
        <v>2610234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7851502</v>
      </c>
      <c r="X32" s="31">
        <f t="shared" si="0"/>
        <v>10463868</v>
      </c>
      <c r="Y32" s="31">
        <f t="shared" si="0"/>
        <v>-2612366</v>
      </c>
      <c r="Z32" s="32">
        <f>+IF(X32&lt;&gt;0,+(Y32/X32)*100,0)</f>
        <v>-24.96558633958303</v>
      </c>
      <c r="AA32" s="29">
        <f>SUM(AA6:AA31)</f>
        <v>13951820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11055252</v>
      </c>
      <c r="F34" s="22">
        <v>10011050</v>
      </c>
      <c r="G34" s="22">
        <v>785640</v>
      </c>
      <c r="H34" s="22">
        <v>803839</v>
      </c>
      <c r="I34" s="22">
        <v>808448</v>
      </c>
      <c r="J34" s="22">
        <v>2397927</v>
      </c>
      <c r="K34" s="22">
        <v>794021</v>
      </c>
      <c r="L34" s="22">
        <v>731170</v>
      </c>
      <c r="M34" s="22">
        <v>791892</v>
      </c>
      <c r="N34" s="22">
        <v>2317083</v>
      </c>
      <c r="O34" s="22">
        <v>771645</v>
      </c>
      <c r="P34" s="22">
        <v>832687</v>
      </c>
      <c r="Q34" s="22">
        <v>773569</v>
      </c>
      <c r="R34" s="22">
        <v>2377901</v>
      </c>
      <c r="S34" s="22"/>
      <c r="T34" s="22"/>
      <c r="U34" s="22"/>
      <c r="V34" s="22"/>
      <c r="W34" s="22">
        <v>7092911</v>
      </c>
      <c r="X34" s="22">
        <v>7508295</v>
      </c>
      <c r="Y34" s="22">
        <v>-415384</v>
      </c>
      <c r="Z34" s="23">
        <v>-5.5323345712974783</v>
      </c>
      <c r="AA34" s="20">
        <v>10011050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231660</v>
      </c>
      <c r="F37" s="22">
        <v>365110</v>
      </c>
      <c r="G37" s="22"/>
      <c r="H37" s="22"/>
      <c r="I37" s="22">
        <v>265110</v>
      </c>
      <c r="J37" s="22">
        <v>265110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265110</v>
      </c>
      <c r="X37" s="22">
        <v>273834</v>
      </c>
      <c r="Y37" s="22">
        <v>-8724</v>
      </c>
      <c r="Z37" s="23">
        <v>-3.1858717325094768</v>
      </c>
      <c r="AA37" s="20">
        <v>365110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105933</v>
      </c>
      <c r="F44" s="22">
        <v>81106</v>
      </c>
      <c r="G44" s="22">
        <v>6435</v>
      </c>
      <c r="H44" s="22">
        <v>6617</v>
      </c>
      <c r="I44" s="22">
        <v>7844</v>
      </c>
      <c r="J44" s="22">
        <v>20896</v>
      </c>
      <c r="K44" s="22">
        <v>6521</v>
      </c>
      <c r="L44" s="22">
        <v>5893</v>
      </c>
      <c r="M44" s="22">
        <v>6500</v>
      </c>
      <c r="N44" s="22">
        <v>18914</v>
      </c>
      <c r="O44" s="22">
        <v>6296</v>
      </c>
      <c r="P44" s="22">
        <v>6905</v>
      </c>
      <c r="Q44" s="22">
        <v>6346</v>
      </c>
      <c r="R44" s="22">
        <v>19547</v>
      </c>
      <c r="S44" s="22"/>
      <c r="T44" s="22"/>
      <c r="U44" s="22"/>
      <c r="V44" s="22"/>
      <c r="W44" s="22">
        <v>59357</v>
      </c>
      <c r="X44" s="22">
        <v>60831</v>
      </c>
      <c r="Y44" s="22">
        <v>-1474</v>
      </c>
      <c r="Z44" s="23">
        <v>-2.4231066397067282</v>
      </c>
      <c r="AA44" s="20">
        <v>81106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11392845</v>
      </c>
      <c r="F47" s="31">
        <f t="shared" si="1"/>
        <v>10457266</v>
      </c>
      <c r="G47" s="31">
        <f t="shared" si="1"/>
        <v>792075</v>
      </c>
      <c r="H47" s="31">
        <f t="shared" si="1"/>
        <v>810456</v>
      </c>
      <c r="I47" s="31">
        <f t="shared" si="1"/>
        <v>1081402</v>
      </c>
      <c r="J47" s="31">
        <f t="shared" si="1"/>
        <v>2683933</v>
      </c>
      <c r="K47" s="31">
        <f t="shared" si="1"/>
        <v>800542</v>
      </c>
      <c r="L47" s="31">
        <f t="shared" si="1"/>
        <v>737063</v>
      </c>
      <c r="M47" s="31">
        <f t="shared" si="1"/>
        <v>798392</v>
      </c>
      <c r="N47" s="31">
        <f t="shared" si="1"/>
        <v>2335997</v>
      </c>
      <c r="O47" s="31">
        <f t="shared" si="1"/>
        <v>777941</v>
      </c>
      <c r="P47" s="31">
        <f t="shared" si="1"/>
        <v>839592</v>
      </c>
      <c r="Q47" s="31">
        <f t="shared" si="1"/>
        <v>779915</v>
      </c>
      <c r="R47" s="31">
        <f t="shared" si="1"/>
        <v>2397448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7417378</v>
      </c>
      <c r="X47" s="31">
        <f t="shared" si="1"/>
        <v>7842960</v>
      </c>
      <c r="Y47" s="31">
        <f t="shared" si="1"/>
        <v>-425582</v>
      </c>
      <c r="Z47" s="32">
        <f>+IF(X47&lt;&gt;0,+(Y47/X47)*100,0)</f>
        <v>-5.4262931342248333</v>
      </c>
      <c r="AA47" s="29">
        <f>SUM(AA34:AA46)</f>
        <v>10457266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2623387</v>
      </c>
      <c r="F48" s="41">
        <f t="shared" si="2"/>
        <v>3494554</v>
      </c>
      <c r="G48" s="41">
        <f t="shared" si="2"/>
        <v>111893</v>
      </c>
      <c r="H48" s="41">
        <f t="shared" si="2"/>
        <v>79102</v>
      </c>
      <c r="I48" s="41">
        <f t="shared" si="2"/>
        <v>-249252</v>
      </c>
      <c r="J48" s="41">
        <f t="shared" si="2"/>
        <v>-58257</v>
      </c>
      <c r="K48" s="41">
        <f t="shared" si="2"/>
        <v>41581</v>
      </c>
      <c r="L48" s="41">
        <f t="shared" si="2"/>
        <v>149275</v>
      </c>
      <c r="M48" s="41">
        <f t="shared" si="2"/>
        <v>88739</v>
      </c>
      <c r="N48" s="41">
        <f t="shared" si="2"/>
        <v>279595</v>
      </c>
      <c r="O48" s="41">
        <f t="shared" si="2"/>
        <v>84295</v>
      </c>
      <c r="P48" s="41">
        <f t="shared" si="2"/>
        <v>44093</v>
      </c>
      <c r="Q48" s="41">
        <f t="shared" si="2"/>
        <v>84398</v>
      </c>
      <c r="R48" s="41">
        <f t="shared" si="2"/>
        <v>212786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434124</v>
      </c>
      <c r="X48" s="41">
        <f t="shared" si="2"/>
        <v>2620908</v>
      </c>
      <c r="Y48" s="41">
        <f t="shared" si="2"/>
        <v>-2186784</v>
      </c>
      <c r="Z48" s="42">
        <f>+IF(X48&lt;&gt;0,+(Y48/X48)*100,0)</f>
        <v>-83.436122137823986</v>
      </c>
      <c r="AA48" s="39">
        <f>+AA32-AA47</f>
        <v>3494554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2623387</v>
      </c>
      <c r="F51" s="50">
        <f t="shared" si="3"/>
        <v>3494554</v>
      </c>
      <c r="G51" s="50">
        <f t="shared" si="3"/>
        <v>111893</v>
      </c>
      <c r="H51" s="50">
        <f t="shared" si="3"/>
        <v>79102</v>
      </c>
      <c r="I51" s="50">
        <f t="shared" si="3"/>
        <v>-249252</v>
      </c>
      <c r="J51" s="50">
        <f t="shared" si="3"/>
        <v>-58257</v>
      </c>
      <c r="K51" s="50">
        <f t="shared" si="3"/>
        <v>41581</v>
      </c>
      <c r="L51" s="50">
        <f t="shared" si="3"/>
        <v>149275</v>
      </c>
      <c r="M51" s="50">
        <f t="shared" si="3"/>
        <v>88739</v>
      </c>
      <c r="N51" s="50">
        <f t="shared" si="3"/>
        <v>279595</v>
      </c>
      <c r="O51" s="50">
        <f t="shared" si="3"/>
        <v>84295</v>
      </c>
      <c r="P51" s="50">
        <f t="shared" si="3"/>
        <v>44093</v>
      </c>
      <c r="Q51" s="50">
        <f t="shared" si="3"/>
        <v>84398</v>
      </c>
      <c r="R51" s="50">
        <f t="shared" si="3"/>
        <v>212786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434124</v>
      </c>
      <c r="X51" s="50">
        <f t="shared" si="3"/>
        <v>2620908</v>
      </c>
      <c r="Y51" s="50">
        <f t="shared" si="3"/>
        <v>-2186784</v>
      </c>
      <c r="Z51" s="51">
        <f>+IF(X51&lt;&gt;0,+(Y51/X51)*100,0)</f>
        <v>-83.436122137823986</v>
      </c>
      <c r="AA51" s="48">
        <f>SUM(AA48:AA50)</f>
        <v>3494554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2623387</v>
      </c>
      <c r="F53" s="56">
        <f t="shared" si="4"/>
        <v>3494554</v>
      </c>
      <c r="G53" s="56">
        <f t="shared" si="4"/>
        <v>111893</v>
      </c>
      <c r="H53" s="56">
        <f t="shared" si="4"/>
        <v>79102</v>
      </c>
      <c r="I53" s="56">
        <f t="shared" si="4"/>
        <v>-249252</v>
      </c>
      <c r="J53" s="56">
        <f t="shared" si="4"/>
        <v>-58257</v>
      </c>
      <c r="K53" s="56">
        <f t="shared" si="4"/>
        <v>41581</v>
      </c>
      <c r="L53" s="56">
        <f t="shared" si="4"/>
        <v>149275</v>
      </c>
      <c r="M53" s="56">
        <f t="shared" si="4"/>
        <v>88739</v>
      </c>
      <c r="N53" s="56">
        <f t="shared" si="4"/>
        <v>279595</v>
      </c>
      <c r="O53" s="56">
        <f t="shared" si="4"/>
        <v>84295</v>
      </c>
      <c r="P53" s="56">
        <f t="shared" si="4"/>
        <v>44093</v>
      </c>
      <c r="Q53" s="56">
        <f t="shared" si="4"/>
        <v>84398</v>
      </c>
      <c r="R53" s="56">
        <f t="shared" si="4"/>
        <v>212786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434124</v>
      </c>
      <c r="X53" s="56">
        <f t="shared" si="4"/>
        <v>2620908</v>
      </c>
      <c r="Y53" s="56">
        <f t="shared" si="4"/>
        <v>-2186784</v>
      </c>
      <c r="Z53" s="57">
        <f>+IF(X53&lt;&gt;0,+(Y53/X53)*100,0)</f>
        <v>-83.436122137823986</v>
      </c>
      <c r="AA53" s="54">
        <f>+AA51-AA52</f>
        <v>3494554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2623387</v>
      </c>
      <c r="F56" s="50">
        <f t="shared" si="5"/>
        <v>3494554</v>
      </c>
      <c r="G56" s="50">
        <f t="shared" si="5"/>
        <v>111893</v>
      </c>
      <c r="H56" s="50">
        <f t="shared" si="5"/>
        <v>79102</v>
      </c>
      <c r="I56" s="50">
        <f t="shared" si="5"/>
        <v>-249252</v>
      </c>
      <c r="J56" s="50">
        <f t="shared" si="5"/>
        <v>-58257</v>
      </c>
      <c r="K56" s="50">
        <f t="shared" si="5"/>
        <v>41581</v>
      </c>
      <c r="L56" s="50">
        <f t="shared" si="5"/>
        <v>149275</v>
      </c>
      <c r="M56" s="50">
        <f t="shared" si="5"/>
        <v>88739</v>
      </c>
      <c r="N56" s="50">
        <f t="shared" si="5"/>
        <v>279595</v>
      </c>
      <c r="O56" s="50">
        <f t="shared" si="5"/>
        <v>84295</v>
      </c>
      <c r="P56" s="50">
        <f t="shared" si="5"/>
        <v>44093</v>
      </c>
      <c r="Q56" s="50">
        <f t="shared" si="5"/>
        <v>84398</v>
      </c>
      <c r="R56" s="50">
        <f t="shared" si="5"/>
        <v>212786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434124</v>
      </c>
      <c r="X56" s="50">
        <f t="shared" si="5"/>
        <v>2620908</v>
      </c>
      <c r="Y56" s="50">
        <f t="shared" si="5"/>
        <v>-2186784</v>
      </c>
      <c r="Z56" s="51">
        <f>+IF(X56&lt;&gt;0,+(Y56/X56)*100,0)</f>
        <v>-83.436122137823986</v>
      </c>
      <c r="AA56" s="48">
        <f>SUM(AA53:AA55)</f>
        <v>3494554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2623387</v>
      </c>
      <c r="F59" s="67">
        <f t="shared" si="6"/>
        <v>3494554</v>
      </c>
      <c r="G59" s="67">
        <f t="shared" si="6"/>
        <v>111893</v>
      </c>
      <c r="H59" s="67">
        <f t="shared" si="6"/>
        <v>79102</v>
      </c>
      <c r="I59" s="67">
        <f t="shared" si="6"/>
        <v>-249252</v>
      </c>
      <c r="J59" s="67">
        <f t="shared" si="6"/>
        <v>-58257</v>
      </c>
      <c r="K59" s="67">
        <f t="shared" si="6"/>
        <v>41581</v>
      </c>
      <c r="L59" s="67">
        <f t="shared" si="6"/>
        <v>149275</v>
      </c>
      <c r="M59" s="67">
        <f t="shared" si="6"/>
        <v>88739</v>
      </c>
      <c r="N59" s="67">
        <f t="shared" si="6"/>
        <v>279595</v>
      </c>
      <c r="O59" s="67">
        <f t="shared" si="6"/>
        <v>84295</v>
      </c>
      <c r="P59" s="67">
        <f t="shared" si="6"/>
        <v>44093</v>
      </c>
      <c r="Q59" s="67">
        <f t="shared" si="6"/>
        <v>84398</v>
      </c>
      <c r="R59" s="67">
        <f t="shared" si="6"/>
        <v>212786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434124</v>
      </c>
      <c r="X59" s="67">
        <f t="shared" si="6"/>
        <v>2620908</v>
      </c>
      <c r="Y59" s="67">
        <f t="shared" si="6"/>
        <v>-2186784</v>
      </c>
      <c r="Z59" s="68">
        <f>+IF(X59&lt;&gt;0,+(Y59/X59)*100,0)</f>
        <v>-83.436122137823986</v>
      </c>
      <c r="AA59" s="65">
        <f>SUM(AA56:AA58)</f>
        <v>3494554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51411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103297235</v>
      </c>
      <c r="D9" s="20"/>
      <c r="E9" s="21">
        <v>110148409</v>
      </c>
      <c r="F9" s="22">
        <v>109788409</v>
      </c>
      <c r="G9" s="22">
        <v>9110425</v>
      </c>
      <c r="H9" s="22">
        <v>9093839</v>
      </c>
      <c r="I9" s="22">
        <v>9118553</v>
      </c>
      <c r="J9" s="22">
        <v>27322817</v>
      </c>
      <c r="K9" s="22">
        <v>8996910</v>
      </c>
      <c r="L9" s="22">
        <v>9059764</v>
      </c>
      <c r="M9" s="22">
        <v>9042807</v>
      </c>
      <c r="N9" s="22">
        <v>27099481</v>
      </c>
      <c r="O9" s="22">
        <v>8962639</v>
      </c>
      <c r="P9" s="22">
        <v>9023991</v>
      </c>
      <c r="Q9" s="22">
        <v>8997680</v>
      </c>
      <c r="R9" s="22">
        <v>26984310</v>
      </c>
      <c r="S9" s="22"/>
      <c r="T9" s="22"/>
      <c r="U9" s="22"/>
      <c r="V9" s="22"/>
      <c r="W9" s="22">
        <v>81406608</v>
      </c>
      <c r="X9" s="22">
        <v>82467304</v>
      </c>
      <c r="Y9" s="22">
        <v>-1060696</v>
      </c>
      <c r="Z9" s="23">
        <v>-1.2862018624981364</v>
      </c>
      <c r="AA9" s="20">
        <v>109788409</v>
      </c>
    </row>
    <row r="10" spans="1:27" x14ac:dyDescent="0.25">
      <c r="A10" s="19" t="s">
        <v>38</v>
      </c>
      <c r="B10" s="15" t="s">
        <v>32</v>
      </c>
      <c r="C10" s="20">
        <v>45715</v>
      </c>
      <c r="D10" s="20"/>
      <c r="E10" s="21">
        <v>46606</v>
      </c>
      <c r="F10" s="22">
        <v>46606</v>
      </c>
      <c r="G10" s="22">
        <v>2600</v>
      </c>
      <c r="H10" s="22">
        <v>2925</v>
      </c>
      <c r="I10" s="22">
        <v>2730</v>
      </c>
      <c r="J10" s="22">
        <v>8255</v>
      </c>
      <c r="K10" s="22">
        <v>2600</v>
      </c>
      <c r="L10" s="22">
        <v>2340</v>
      </c>
      <c r="M10" s="22">
        <v>2145</v>
      </c>
      <c r="N10" s="22">
        <v>7085</v>
      </c>
      <c r="O10" s="22">
        <v>2600</v>
      </c>
      <c r="P10" s="22">
        <v>3150</v>
      </c>
      <c r="Q10" s="22">
        <v>3363</v>
      </c>
      <c r="R10" s="22">
        <v>9113</v>
      </c>
      <c r="S10" s="22"/>
      <c r="T10" s="22"/>
      <c r="U10" s="22"/>
      <c r="V10" s="22"/>
      <c r="W10" s="22">
        <v>24453</v>
      </c>
      <c r="X10" s="22">
        <v>34957</v>
      </c>
      <c r="Y10" s="22">
        <v>-10504</v>
      </c>
      <c r="Z10" s="23">
        <v>-30.048345109706208</v>
      </c>
      <c r="AA10" s="20">
        <v>46606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63428</v>
      </c>
      <c r="H13" s="22">
        <v>64857</v>
      </c>
      <c r="I13" s="22">
        <v>65324</v>
      </c>
      <c r="J13" s="22">
        <v>193609</v>
      </c>
      <c r="K13" s="22">
        <v>48706</v>
      </c>
      <c r="L13" s="22">
        <v>49816</v>
      </c>
      <c r="M13" s="22">
        <v>51308</v>
      </c>
      <c r="N13" s="22">
        <v>149830</v>
      </c>
      <c r="O13" s="22">
        <v>53664</v>
      </c>
      <c r="P13" s="22">
        <v>53470</v>
      </c>
      <c r="Q13" s="22">
        <v>52876</v>
      </c>
      <c r="R13" s="22">
        <v>160010</v>
      </c>
      <c r="S13" s="22"/>
      <c r="T13" s="22"/>
      <c r="U13" s="22"/>
      <c r="V13" s="22"/>
      <c r="W13" s="22">
        <v>503449</v>
      </c>
      <c r="X13" s="22"/>
      <c r="Y13" s="22">
        <v>503449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44597072</v>
      </c>
      <c r="D25" s="20"/>
      <c r="E25" s="21">
        <v>46814316</v>
      </c>
      <c r="F25" s="22">
        <v>46814316</v>
      </c>
      <c r="G25" s="22">
        <v>19505971</v>
      </c>
      <c r="H25" s="22"/>
      <c r="I25" s="22"/>
      <c r="J25" s="22">
        <v>19505971</v>
      </c>
      <c r="K25" s="22"/>
      <c r="L25" s="22"/>
      <c r="M25" s="22">
        <v>15604741</v>
      </c>
      <c r="N25" s="22">
        <v>15604741</v>
      </c>
      <c r="O25" s="22"/>
      <c r="P25" s="22"/>
      <c r="Q25" s="22">
        <v>11703602</v>
      </c>
      <c r="R25" s="22">
        <v>11703602</v>
      </c>
      <c r="S25" s="22"/>
      <c r="T25" s="22"/>
      <c r="U25" s="22"/>
      <c r="V25" s="22"/>
      <c r="W25" s="22">
        <v>46814314</v>
      </c>
      <c r="X25" s="22">
        <v>35110737</v>
      </c>
      <c r="Y25" s="22">
        <v>11703577</v>
      </c>
      <c r="Z25" s="23">
        <v>33.333327637070113</v>
      </c>
      <c r="AA25" s="20">
        <v>46814316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147991433</v>
      </c>
      <c r="D32" s="29">
        <f t="shared" ref="D32:Y32" si="0">SUM(D6:D31)</f>
        <v>0</v>
      </c>
      <c r="E32" s="30">
        <f t="shared" si="0"/>
        <v>157009331</v>
      </c>
      <c r="F32" s="31">
        <f t="shared" si="0"/>
        <v>156649331</v>
      </c>
      <c r="G32" s="31">
        <f t="shared" si="0"/>
        <v>28682424</v>
      </c>
      <c r="H32" s="31">
        <f t="shared" si="0"/>
        <v>9161621</v>
      </c>
      <c r="I32" s="31">
        <f t="shared" si="0"/>
        <v>9186607</v>
      </c>
      <c r="J32" s="31">
        <f t="shared" si="0"/>
        <v>47030652</v>
      </c>
      <c r="K32" s="31">
        <f t="shared" si="0"/>
        <v>9048216</v>
      </c>
      <c r="L32" s="31">
        <f t="shared" si="0"/>
        <v>9111920</v>
      </c>
      <c r="M32" s="31">
        <f t="shared" si="0"/>
        <v>24701001</v>
      </c>
      <c r="N32" s="31">
        <f t="shared" si="0"/>
        <v>42861137</v>
      </c>
      <c r="O32" s="31">
        <f t="shared" si="0"/>
        <v>9018903</v>
      </c>
      <c r="P32" s="31">
        <f t="shared" si="0"/>
        <v>9080611</v>
      </c>
      <c r="Q32" s="31">
        <f t="shared" si="0"/>
        <v>20757521</v>
      </c>
      <c r="R32" s="31">
        <f t="shared" si="0"/>
        <v>38857035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128748824</v>
      </c>
      <c r="X32" s="31">
        <f t="shared" si="0"/>
        <v>117612998</v>
      </c>
      <c r="Y32" s="31">
        <f t="shared" si="0"/>
        <v>11135826</v>
      </c>
      <c r="Z32" s="32">
        <f>+IF(X32&lt;&gt;0,+(Y32/X32)*100,0)</f>
        <v>9.468193302920481</v>
      </c>
      <c r="AA32" s="29">
        <f>SUM(AA6:AA31)</f>
        <v>156649331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65258880</v>
      </c>
      <c r="D34" s="20"/>
      <c r="E34" s="21">
        <v>87135317</v>
      </c>
      <c r="F34" s="22">
        <v>85180008</v>
      </c>
      <c r="G34" s="22">
        <v>5547493</v>
      </c>
      <c r="H34" s="22">
        <v>6399526</v>
      </c>
      <c r="I34" s="22">
        <v>5452083</v>
      </c>
      <c r="J34" s="22">
        <v>17399102</v>
      </c>
      <c r="K34" s="22">
        <v>5328512</v>
      </c>
      <c r="L34" s="22">
        <v>5274603</v>
      </c>
      <c r="M34" s="22">
        <v>4351374</v>
      </c>
      <c r="N34" s="22">
        <v>14954489</v>
      </c>
      <c r="O34" s="22">
        <v>6325076</v>
      </c>
      <c r="P34" s="22">
        <v>5741294</v>
      </c>
      <c r="Q34" s="22">
        <v>5567645</v>
      </c>
      <c r="R34" s="22">
        <v>17634015</v>
      </c>
      <c r="S34" s="22"/>
      <c r="T34" s="22"/>
      <c r="U34" s="22"/>
      <c r="V34" s="22"/>
      <c r="W34" s="22">
        <v>49987606</v>
      </c>
      <c r="X34" s="22">
        <v>64569365</v>
      </c>
      <c r="Y34" s="22">
        <v>-14581759</v>
      </c>
      <c r="Z34" s="23">
        <v>-22.58309184239306</v>
      </c>
      <c r="AA34" s="20">
        <v>85180008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229003</v>
      </c>
      <c r="D37" s="20"/>
      <c r="E37" s="21">
        <v>150000</v>
      </c>
      <c r="F37" s="22">
        <v>145800</v>
      </c>
      <c r="G37" s="22">
        <v>1734</v>
      </c>
      <c r="H37" s="22">
        <v>-24300</v>
      </c>
      <c r="I37" s="22">
        <v>2285</v>
      </c>
      <c r="J37" s="22">
        <v>-20281</v>
      </c>
      <c r="K37" s="22">
        <v>3921</v>
      </c>
      <c r="L37" s="22">
        <v>10461</v>
      </c>
      <c r="M37" s="22">
        <v>576</v>
      </c>
      <c r="N37" s="22">
        <v>14958</v>
      </c>
      <c r="O37" s="22">
        <v>16796</v>
      </c>
      <c r="P37" s="22">
        <v>3788</v>
      </c>
      <c r="Q37" s="22">
        <v>6097</v>
      </c>
      <c r="R37" s="22">
        <v>26681</v>
      </c>
      <c r="S37" s="22"/>
      <c r="T37" s="22"/>
      <c r="U37" s="22"/>
      <c r="V37" s="22"/>
      <c r="W37" s="22">
        <v>21358</v>
      </c>
      <c r="X37" s="22">
        <v>108300</v>
      </c>
      <c r="Y37" s="22">
        <v>-86942</v>
      </c>
      <c r="Z37" s="23">
        <v>-80.278855032317637</v>
      </c>
      <c r="AA37" s="20">
        <v>145800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39523827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15809530</v>
      </c>
      <c r="Y38" s="22">
        <v>-15809530</v>
      </c>
      <c r="Z38" s="23">
        <v>-100</v>
      </c>
      <c r="AA38" s="20">
        <v>39523827</v>
      </c>
    </row>
    <row r="39" spans="1:27" x14ac:dyDescent="0.25">
      <c r="A39" s="19" t="s">
        <v>65</v>
      </c>
      <c r="B39" s="15" t="s">
        <v>32</v>
      </c>
      <c r="C39" s="20">
        <v>-293152</v>
      </c>
      <c r="D39" s="20"/>
      <c r="E39" s="21">
        <v>3713813</v>
      </c>
      <c r="F39" s="22">
        <v>3713813</v>
      </c>
      <c r="G39" s="22">
        <v>359463</v>
      </c>
      <c r="H39" s="22">
        <v>359463</v>
      </c>
      <c r="I39" s="22">
        <v>175422</v>
      </c>
      <c r="J39" s="22">
        <v>894348</v>
      </c>
      <c r="K39" s="22">
        <v>-175118</v>
      </c>
      <c r="L39" s="22">
        <v>169575</v>
      </c>
      <c r="M39" s="22">
        <v>181269</v>
      </c>
      <c r="N39" s="22">
        <v>175726</v>
      </c>
      <c r="O39" s="22">
        <v>181269</v>
      </c>
      <c r="P39" s="22">
        <v>169575</v>
      </c>
      <c r="Q39" s="22">
        <v>181269</v>
      </c>
      <c r="R39" s="22">
        <v>532113</v>
      </c>
      <c r="S39" s="22"/>
      <c r="T39" s="22"/>
      <c r="U39" s="22"/>
      <c r="V39" s="22"/>
      <c r="W39" s="22">
        <v>1602187</v>
      </c>
      <c r="X39" s="22">
        <v>2785361</v>
      </c>
      <c r="Y39" s="22">
        <v>-1183174</v>
      </c>
      <c r="Z39" s="23">
        <v>-42.478299940294995</v>
      </c>
      <c r="AA39" s="20">
        <v>3713813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5340912</v>
      </c>
      <c r="D41" s="20"/>
      <c r="E41" s="21">
        <v>3980552</v>
      </c>
      <c r="F41" s="22">
        <v>5280552</v>
      </c>
      <c r="G41" s="22">
        <v>303800</v>
      </c>
      <c r="H41" s="22">
        <v>302371</v>
      </c>
      <c r="I41" s="22">
        <v>625624</v>
      </c>
      <c r="J41" s="22">
        <v>1231795</v>
      </c>
      <c r="K41" s="22">
        <v>372160</v>
      </c>
      <c r="L41" s="22">
        <v>352756</v>
      </c>
      <c r="M41" s="22">
        <v>264174</v>
      </c>
      <c r="N41" s="22">
        <v>989090</v>
      </c>
      <c r="O41" s="22">
        <v>225346</v>
      </c>
      <c r="P41" s="22">
        <v>262034</v>
      </c>
      <c r="Q41" s="22">
        <v>352962</v>
      </c>
      <c r="R41" s="22">
        <v>840342</v>
      </c>
      <c r="S41" s="22"/>
      <c r="T41" s="22"/>
      <c r="U41" s="22"/>
      <c r="V41" s="22"/>
      <c r="W41" s="22">
        <v>3061227</v>
      </c>
      <c r="X41" s="22">
        <v>3225414</v>
      </c>
      <c r="Y41" s="22">
        <v>-164187</v>
      </c>
      <c r="Z41" s="23">
        <v>-5.0904163000470639</v>
      </c>
      <c r="AA41" s="20">
        <v>5280552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10463666</v>
      </c>
      <c r="D43" s="20"/>
      <c r="E43" s="21">
        <v>3765519</v>
      </c>
      <c r="F43" s="22">
        <v>8102251</v>
      </c>
      <c r="G43" s="22">
        <v>93289</v>
      </c>
      <c r="H43" s="22">
        <v>336351</v>
      </c>
      <c r="I43" s="22">
        <v>205101</v>
      </c>
      <c r="J43" s="22">
        <v>634741</v>
      </c>
      <c r="K43" s="22">
        <v>1329824</v>
      </c>
      <c r="L43" s="22">
        <v>414118</v>
      </c>
      <c r="M43" s="22">
        <v>246640</v>
      </c>
      <c r="N43" s="22">
        <v>1990582</v>
      </c>
      <c r="O43" s="22">
        <v>137739</v>
      </c>
      <c r="P43" s="22">
        <v>3419539</v>
      </c>
      <c r="Q43" s="22">
        <v>264846</v>
      </c>
      <c r="R43" s="22">
        <v>3822124</v>
      </c>
      <c r="S43" s="22"/>
      <c r="T43" s="22"/>
      <c r="U43" s="22"/>
      <c r="V43" s="22"/>
      <c r="W43" s="22">
        <v>6447447</v>
      </c>
      <c r="X43" s="22">
        <v>4558832</v>
      </c>
      <c r="Y43" s="22">
        <v>1888615</v>
      </c>
      <c r="Z43" s="23">
        <v>41.427606895801382</v>
      </c>
      <c r="AA43" s="20">
        <v>8102251</v>
      </c>
    </row>
    <row r="44" spans="1:27" x14ac:dyDescent="0.25">
      <c r="A44" s="19" t="s">
        <v>69</v>
      </c>
      <c r="B44" s="15" t="s">
        <v>32</v>
      </c>
      <c r="C44" s="20">
        <v>2145830</v>
      </c>
      <c r="D44" s="20"/>
      <c r="E44" s="21">
        <v>2825052</v>
      </c>
      <c r="F44" s="22">
        <v>6296680</v>
      </c>
      <c r="G44" s="22">
        <v>180858</v>
      </c>
      <c r="H44" s="22">
        <v>560630</v>
      </c>
      <c r="I44" s="22">
        <v>589263</v>
      </c>
      <c r="J44" s="22">
        <v>1330751</v>
      </c>
      <c r="K44" s="22">
        <v>641065</v>
      </c>
      <c r="L44" s="22">
        <v>250493</v>
      </c>
      <c r="M44" s="22">
        <v>498839</v>
      </c>
      <c r="N44" s="22">
        <v>1390397</v>
      </c>
      <c r="O44" s="22">
        <v>424439</v>
      </c>
      <c r="P44" s="22">
        <v>589152</v>
      </c>
      <c r="Q44" s="22">
        <v>400171</v>
      </c>
      <c r="R44" s="22">
        <v>1413762</v>
      </c>
      <c r="S44" s="22"/>
      <c r="T44" s="22"/>
      <c r="U44" s="22"/>
      <c r="V44" s="22"/>
      <c r="W44" s="22">
        <v>4134910</v>
      </c>
      <c r="X44" s="22">
        <v>5319441</v>
      </c>
      <c r="Y44" s="22">
        <v>-1184531</v>
      </c>
      <c r="Z44" s="23">
        <v>-22.267960110846232</v>
      </c>
      <c r="AA44" s="20">
        <v>6296680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83145139</v>
      </c>
      <c r="D47" s="29">
        <f t="shared" ref="D47:Y47" si="1">SUM(D34:D46)</f>
        <v>0</v>
      </c>
      <c r="E47" s="30">
        <f t="shared" si="1"/>
        <v>101570253</v>
      </c>
      <c r="F47" s="31">
        <f t="shared" si="1"/>
        <v>148242931</v>
      </c>
      <c r="G47" s="31">
        <f t="shared" si="1"/>
        <v>6486637</v>
      </c>
      <c r="H47" s="31">
        <f t="shared" si="1"/>
        <v>7934041</v>
      </c>
      <c r="I47" s="31">
        <f t="shared" si="1"/>
        <v>7049778</v>
      </c>
      <c r="J47" s="31">
        <f t="shared" si="1"/>
        <v>21470456</v>
      </c>
      <c r="K47" s="31">
        <f t="shared" si="1"/>
        <v>7500364</v>
      </c>
      <c r="L47" s="31">
        <f t="shared" si="1"/>
        <v>6472006</v>
      </c>
      <c r="M47" s="31">
        <f t="shared" si="1"/>
        <v>5542872</v>
      </c>
      <c r="N47" s="31">
        <f t="shared" si="1"/>
        <v>19515242</v>
      </c>
      <c r="O47" s="31">
        <f t="shared" si="1"/>
        <v>7310665</v>
      </c>
      <c r="P47" s="31">
        <f t="shared" si="1"/>
        <v>10185382</v>
      </c>
      <c r="Q47" s="31">
        <f t="shared" si="1"/>
        <v>6772990</v>
      </c>
      <c r="R47" s="31">
        <f t="shared" si="1"/>
        <v>24269037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65254735</v>
      </c>
      <c r="X47" s="31">
        <f t="shared" si="1"/>
        <v>96376243</v>
      </c>
      <c r="Y47" s="31">
        <f t="shared" si="1"/>
        <v>-31121508</v>
      </c>
      <c r="Z47" s="32">
        <f>+IF(X47&lt;&gt;0,+(Y47/X47)*100,0)</f>
        <v>-32.291680014959702</v>
      </c>
      <c r="AA47" s="29">
        <f>SUM(AA34:AA46)</f>
        <v>148242931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64846294</v>
      </c>
      <c r="D48" s="39">
        <f t="shared" si="2"/>
        <v>0</v>
      </c>
      <c r="E48" s="40">
        <f t="shared" si="2"/>
        <v>55439078</v>
      </c>
      <c r="F48" s="41">
        <f t="shared" si="2"/>
        <v>8406400</v>
      </c>
      <c r="G48" s="41">
        <f t="shared" si="2"/>
        <v>22195787</v>
      </c>
      <c r="H48" s="41">
        <f t="shared" si="2"/>
        <v>1227580</v>
      </c>
      <c r="I48" s="41">
        <f t="shared" si="2"/>
        <v>2136829</v>
      </c>
      <c r="J48" s="41">
        <f t="shared" si="2"/>
        <v>25560196</v>
      </c>
      <c r="K48" s="41">
        <f t="shared" si="2"/>
        <v>1547852</v>
      </c>
      <c r="L48" s="41">
        <f t="shared" si="2"/>
        <v>2639914</v>
      </c>
      <c r="M48" s="41">
        <f t="shared" si="2"/>
        <v>19158129</v>
      </c>
      <c r="N48" s="41">
        <f t="shared" si="2"/>
        <v>23345895</v>
      </c>
      <c r="O48" s="41">
        <f t="shared" si="2"/>
        <v>1708238</v>
      </c>
      <c r="P48" s="41">
        <f t="shared" si="2"/>
        <v>-1104771</v>
      </c>
      <c r="Q48" s="41">
        <f t="shared" si="2"/>
        <v>13984531</v>
      </c>
      <c r="R48" s="41">
        <f t="shared" si="2"/>
        <v>14587998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63494089</v>
      </c>
      <c r="X48" s="41">
        <f t="shared" si="2"/>
        <v>21236755</v>
      </c>
      <c r="Y48" s="41">
        <f t="shared" si="2"/>
        <v>42257334</v>
      </c>
      <c r="Z48" s="42">
        <f>+IF(X48&lt;&gt;0,+(Y48/X48)*100,0)</f>
        <v>198.98206670463543</v>
      </c>
      <c r="AA48" s="39">
        <f>+AA32-AA47</f>
        <v>8406400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833576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333430</v>
      </c>
      <c r="Y49" s="22">
        <v>-333430</v>
      </c>
      <c r="Z49" s="23">
        <v>-100</v>
      </c>
      <c r="AA49" s="20">
        <v>833576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64846294</v>
      </c>
      <c r="D51" s="48">
        <f t="shared" si="3"/>
        <v>0</v>
      </c>
      <c r="E51" s="49">
        <f t="shared" si="3"/>
        <v>55439078</v>
      </c>
      <c r="F51" s="50">
        <f t="shared" si="3"/>
        <v>9239976</v>
      </c>
      <c r="G51" s="50">
        <f t="shared" si="3"/>
        <v>22195787</v>
      </c>
      <c r="H51" s="50">
        <f t="shared" si="3"/>
        <v>1227580</v>
      </c>
      <c r="I51" s="50">
        <f t="shared" si="3"/>
        <v>2136829</v>
      </c>
      <c r="J51" s="50">
        <f t="shared" si="3"/>
        <v>25560196</v>
      </c>
      <c r="K51" s="50">
        <f t="shared" si="3"/>
        <v>1547852</v>
      </c>
      <c r="L51" s="50">
        <f t="shared" si="3"/>
        <v>2639914</v>
      </c>
      <c r="M51" s="50">
        <f t="shared" si="3"/>
        <v>19158129</v>
      </c>
      <c r="N51" s="50">
        <f t="shared" si="3"/>
        <v>23345895</v>
      </c>
      <c r="O51" s="50">
        <f t="shared" si="3"/>
        <v>1708238</v>
      </c>
      <c r="P51" s="50">
        <f t="shared" si="3"/>
        <v>-1104771</v>
      </c>
      <c r="Q51" s="50">
        <f t="shared" si="3"/>
        <v>13984531</v>
      </c>
      <c r="R51" s="50">
        <f t="shared" si="3"/>
        <v>14587998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63494089</v>
      </c>
      <c r="X51" s="50">
        <f t="shared" si="3"/>
        <v>21570185</v>
      </c>
      <c r="Y51" s="50">
        <f t="shared" si="3"/>
        <v>41923904</v>
      </c>
      <c r="Z51" s="51">
        <f>+IF(X51&lt;&gt;0,+(Y51/X51)*100,0)</f>
        <v>194.3604285266909</v>
      </c>
      <c r="AA51" s="48">
        <f>SUM(AA48:AA50)</f>
        <v>9239976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64846294</v>
      </c>
      <c r="D53" s="54">
        <f>+D51-D52</f>
        <v>0</v>
      </c>
      <c r="E53" s="55">
        <f t="shared" si="4"/>
        <v>55439078</v>
      </c>
      <c r="F53" s="56">
        <f t="shared" si="4"/>
        <v>9239976</v>
      </c>
      <c r="G53" s="56">
        <f t="shared" si="4"/>
        <v>22195787</v>
      </c>
      <c r="H53" s="56">
        <f t="shared" si="4"/>
        <v>1227580</v>
      </c>
      <c r="I53" s="56">
        <f t="shared" si="4"/>
        <v>2136829</v>
      </c>
      <c r="J53" s="56">
        <f t="shared" si="4"/>
        <v>25560196</v>
      </c>
      <c r="K53" s="56">
        <f t="shared" si="4"/>
        <v>1547852</v>
      </c>
      <c r="L53" s="56">
        <f t="shared" si="4"/>
        <v>2639914</v>
      </c>
      <c r="M53" s="56">
        <f t="shared" si="4"/>
        <v>19158129</v>
      </c>
      <c r="N53" s="56">
        <f t="shared" si="4"/>
        <v>23345895</v>
      </c>
      <c r="O53" s="56">
        <f t="shared" si="4"/>
        <v>1708238</v>
      </c>
      <c r="P53" s="56">
        <f t="shared" si="4"/>
        <v>-1104771</v>
      </c>
      <c r="Q53" s="56">
        <f t="shared" si="4"/>
        <v>13984531</v>
      </c>
      <c r="R53" s="56">
        <f t="shared" si="4"/>
        <v>14587998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63494089</v>
      </c>
      <c r="X53" s="56">
        <f t="shared" si="4"/>
        <v>21570185</v>
      </c>
      <c r="Y53" s="56">
        <f t="shared" si="4"/>
        <v>41923904</v>
      </c>
      <c r="Z53" s="57">
        <f>+IF(X53&lt;&gt;0,+(Y53/X53)*100,0)</f>
        <v>194.3604285266909</v>
      </c>
      <c r="AA53" s="54">
        <f>+AA51-AA52</f>
        <v>9239976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64846294</v>
      </c>
      <c r="D56" s="48">
        <f>SUM(D53:D55)</f>
        <v>0</v>
      </c>
      <c r="E56" s="49">
        <f t="shared" si="5"/>
        <v>55439078</v>
      </c>
      <c r="F56" s="50">
        <f t="shared" si="5"/>
        <v>9239976</v>
      </c>
      <c r="G56" s="50">
        <f t="shared" si="5"/>
        <v>22195787</v>
      </c>
      <c r="H56" s="50">
        <f t="shared" si="5"/>
        <v>1227580</v>
      </c>
      <c r="I56" s="50">
        <f t="shared" si="5"/>
        <v>2136829</v>
      </c>
      <c r="J56" s="50">
        <f t="shared" si="5"/>
        <v>25560196</v>
      </c>
      <c r="K56" s="50">
        <f t="shared" si="5"/>
        <v>1547852</v>
      </c>
      <c r="L56" s="50">
        <f t="shared" si="5"/>
        <v>2639914</v>
      </c>
      <c r="M56" s="50">
        <f t="shared" si="5"/>
        <v>19158129</v>
      </c>
      <c r="N56" s="50">
        <f t="shared" si="5"/>
        <v>23345895</v>
      </c>
      <c r="O56" s="50">
        <f t="shared" si="5"/>
        <v>1708238</v>
      </c>
      <c r="P56" s="50">
        <f t="shared" si="5"/>
        <v>-1104771</v>
      </c>
      <c r="Q56" s="50">
        <f t="shared" si="5"/>
        <v>13984531</v>
      </c>
      <c r="R56" s="50">
        <f t="shared" si="5"/>
        <v>14587998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63494089</v>
      </c>
      <c r="X56" s="50">
        <f t="shared" si="5"/>
        <v>21570185</v>
      </c>
      <c r="Y56" s="50">
        <f t="shared" si="5"/>
        <v>41923904</v>
      </c>
      <c r="Z56" s="51">
        <f>+IF(X56&lt;&gt;0,+(Y56/X56)*100,0)</f>
        <v>194.3604285266909</v>
      </c>
      <c r="AA56" s="48">
        <f>SUM(AA53:AA55)</f>
        <v>9239976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64846294</v>
      </c>
      <c r="D59" s="65">
        <f>SUM(D56:D58)</f>
        <v>0</v>
      </c>
      <c r="E59" s="66">
        <f t="shared" si="6"/>
        <v>55439078</v>
      </c>
      <c r="F59" s="67">
        <f t="shared" si="6"/>
        <v>9239976</v>
      </c>
      <c r="G59" s="67">
        <f t="shared" si="6"/>
        <v>22195787</v>
      </c>
      <c r="H59" s="67">
        <f t="shared" si="6"/>
        <v>1227580</v>
      </c>
      <c r="I59" s="67">
        <f t="shared" si="6"/>
        <v>2136829</v>
      </c>
      <c r="J59" s="67">
        <f t="shared" si="6"/>
        <v>25560196</v>
      </c>
      <c r="K59" s="67">
        <f t="shared" si="6"/>
        <v>1547852</v>
      </c>
      <c r="L59" s="67">
        <f t="shared" si="6"/>
        <v>2639914</v>
      </c>
      <c r="M59" s="67">
        <f t="shared" si="6"/>
        <v>19158129</v>
      </c>
      <c r="N59" s="67">
        <f t="shared" si="6"/>
        <v>23345895</v>
      </c>
      <c r="O59" s="67">
        <f t="shared" si="6"/>
        <v>1708238</v>
      </c>
      <c r="P59" s="67">
        <f t="shared" si="6"/>
        <v>-1104771</v>
      </c>
      <c r="Q59" s="67">
        <f t="shared" si="6"/>
        <v>13984531</v>
      </c>
      <c r="R59" s="67">
        <f t="shared" si="6"/>
        <v>14587998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63494089</v>
      </c>
      <c r="X59" s="67">
        <f t="shared" si="6"/>
        <v>21570185</v>
      </c>
      <c r="Y59" s="67">
        <f t="shared" si="6"/>
        <v>41923904</v>
      </c>
      <c r="Z59" s="68">
        <f>+IF(X59&lt;&gt;0,+(Y59/X59)*100,0)</f>
        <v>194.3604285266909</v>
      </c>
      <c r="AA59" s="65">
        <f>SUM(AA56:AA58)</f>
        <v>9239976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1916869</v>
      </c>
      <c r="D9" s="20"/>
      <c r="E9" s="21">
        <v>2434140</v>
      </c>
      <c r="F9" s="22">
        <v>2434241</v>
      </c>
      <c r="G9" s="22">
        <v>167863</v>
      </c>
      <c r="H9" s="22">
        <v>167863</v>
      </c>
      <c r="I9" s="22">
        <v>169252</v>
      </c>
      <c r="J9" s="22">
        <v>504978</v>
      </c>
      <c r="K9" s="22">
        <v>168282</v>
      </c>
      <c r="L9" s="22">
        <v>167162</v>
      </c>
      <c r="M9" s="22">
        <v>167588</v>
      </c>
      <c r="N9" s="22">
        <v>503032</v>
      </c>
      <c r="O9" s="22">
        <v>167694</v>
      </c>
      <c r="P9" s="22">
        <v>167694</v>
      </c>
      <c r="Q9" s="22">
        <v>163657</v>
      </c>
      <c r="R9" s="22">
        <v>499045</v>
      </c>
      <c r="S9" s="22"/>
      <c r="T9" s="22"/>
      <c r="U9" s="22"/>
      <c r="V9" s="22"/>
      <c r="W9" s="22">
        <v>1507055</v>
      </c>
      <c r="X9" s="22">
        <v>1825686</v>
      </c>
      <c r="Y9" s="22">
        <v>-318631</v>
      </c>
      <c r="Z9" s="23">
        <v>-17.452672584442229</v>
      </c>
      <c r="AA9" s="20">
        <v>2434241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1916869</v>
      </c>
      <c r="D32" s="29">
        <f t="shared" ref="D32:Y32" si="0">SUM(D6:D31)</f>
        <v>0</v>
      </c>
      <c r="E32" s="30">
        <f t="shared" si="0"/>
        <v>2434140</v>
      </c>
      <c r="F32" s="31">
        <f t="shared" si="0"/>
        <v>2434241</v>
      </c>
      <c r="G32" s="31">
        <f t="shared" si="0"/>
        <v>167863</v>
      </c>
      <c r="H32" s="31">
        <f t="shared" si="0"/>
        <v>167863</v>
      </c>
      <c r="I32" s="31">
        <f t="shared" si="0"/>
        <v>169252</v>
      </c>
      <c r="J32" s="31">
        <f t="shared" si="0"/>
        <v>504978</v>
      </c>
      <c r="K32" s="31">
        <f t="shared" si="0"/>
        <v>168282</v>
      </c>
      <c r="L32" s="31">
        <f t="shared" si="0"/>
        <v>167162</v>
      </c>
      <c r="M32" s="31">
        <f t="shared" si="0"/>
        <v>167588</v>
      </c>
      <c r="N32" s="31">
        <f t="shared" si="0"/>
        <v>503032</v>
      </c>
      <c r="O32" s="31">
        <f t="shared" si="0"/>
        <v>167694</v>
      </c>
      <c r="P32" s="31">
        <f t="shared" si="0"/>
        <v>167694</v>
      </c>
      <c r="Q32" s="31">
        <f t="shared" si="0"/>
        <v>163657</v>
      </c>
      <c r="R32" s="31">
        <f t="shared" si="0"/>
        <v>499045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1507055</v>
      </c>
      <c r="X32" s="31">
        <f t="shared" si="0"/>
        <v>1825686</v>
      </c>
      <c r="Y32" s="31">
        <f t="shared" si="0"/>
        <v>-318631</v>
      </c>
      <c r="Z32" s="32">
        <f>+IF(X32&lt;&gt;0,+(Y32/X32)*100,0)</f>
        <v>-17.452672584442229</v>
      </c>
      <c r="AA32" s="29">
        <f>SUM(AA6:AA31)</f>
        <v>2434241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2218200</v>
      </c>
      <c r="D34" s="20"/>
      <c r="E34" s="21">
        <v>2301998</v>
      </c>
      <c r="F34" s="22">
        <v>2427375</v>
      </c>
      <c r="G34" s="22"/>
      <c r="H34" s="22">
        <v>186297</v>
      </c>
      <c r="I34" s="22">
        <v>184489</v>
      </c>
      <c r="J34" s="22">
        <v>370786</v>
      </c>
      <c r="K34" s="22">
        <v>185922</v>
      </c>
      <c r="L34" s="22">
        <v>201802</v>
      </c>
      <c r="M34" s="22">
        <v>292205</v>
      </c>
      <c r="N34" s="22">
        <v>679929</v>
      </c>
      <c r="O34" s="22">
        <v>167299</v>
      </c>
      <c r="P34" s="22">
        <v>158814</v>
      </c>
      <c r="Q34" s="22">
        <v>160036</v>
      </c>
      <c r="R34" s="22">
        <v>486149</v>
      </c>
      <c r="S34" s="22"/>
      <c r="T34" s="22"/>
      <c r="U34" s="22"/>
      <c r="V34" s="22"/>
      <c r="W34" s="22">
        <v>1536864</v>
      </c>
      <c r="X34" s="22">
        <v>1820538</v>
      </c>
      <c r="Y34" s="22">
        <v>-283674</v>
      </c>
      <c r="Z34" s="23">
        <v>-15.581877445019</v>
      </c>
      <c r="AA34" s="20">
        <v>2427375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29500</v>
      </c>
      <c r="D37" s="20"/>
      <c r="E37" s="21">
        <v>600000</v>
      </c>
      <c r="F37" s="22">
        <v>150000</v>
      </c>
      <c r="G37" s="22"/>
      <c r="H37" s="22">
        <v>22500</v>
      </c>
      <c r="I37" s="22"/>
      <c r="J37" s="22">
        <v>22500</v>
      </c>
      <c r="K37" s="22"/>
      <c r="L37" s="22"/>
      <c r="M37" s="22"/>
      <c r="N37" s="22"/>
      <c r="O37" s="22"/>
      <c r="P37" s="22">
        <v>96665</v>
      </c>
      <c r="Q37" s="22"/>
      <c r="R37" s="22">
        <v>96665</v>
      </c>
      <c r="S37" s="22"/>
      <c r="T37" s="22"/>
      <c r="U37" s="22"/>
      <c r="V37" s="22"/>
      <c r="W37" s="22">
        <v>119165</v>
      </c>
      <c r="X37" s="22">
        <v>112500</v>
      </c>
      <c r="Y37" s="22">
        <v>6665</v>
      </c>
      <c r="Z37" s="23">
        <v>5.9244444444444451</v>
      </c>
      <c r="AA37" s="20">
        <v>150000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5015124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>
        <v>390569</v>
      </c>
      <c r="Q39" s="22">
        <v>152219</v>
      </c>
      <c r="R39" s="22">
        <v>542788</v>
      </c>
      <c r="S39" s="22"/>
      <c r="T39" s="22"/>
      <c r="U39" s="22"/>
      <c r="V39" s="22"/>
      <c r="W39" s="22">
        <v>542788</v>
      </c>
      <c r="X39" s="22"/>
      <c r="Y39" s="22">
        <v>542788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58500</v>
      </c>
      <c r="D41" s="20"/>
      <c r="E41" s="21">
        <v>178501</v>
      </c>
      <c r="F41" s="22">
        <v>38501</v>
      </c>
      <c r="G41" s="22"/>
      <c r="H41" s="22"/>
      <c r="I41" s="22"/>
      <c r="J41" s="22"/>
      <c r="K41" s="22"/>
      <c r="L41" s="22">
        <v>600</v>
      </c>
      <c r="M41" s="22">
        <v>3677</v>
      </c>
      <c r="N41" s="22">
        <v>4277</v>
      </c>
      <c r="O41" s="22">
        <v>12495</v>
      </c>
      <c r="P41" s="22">
        <v>2487</v>
      </c>
      <c r="Q41" s="22"/>
      <c r="R41" s="22">
        <v>14982</v>
      </c>
      <c r="S41" s="22"/>
      <c r="T41" s="22"/>
      <c r="U41" s="22"/>
      <c r="V41" s="22"/>
      <c r="W41" s="22">
        <v>19259</v>
      </c>
      <c r="X41" s="22">
        <v>28872</v>
      </c>
      <c r="Y41" s="22">
        <v>-9613</v>
      </c>
      <c r="Z41" s="23">
        <v>-33.295234136880019</v>
      </c>
      <c r="AA41" s="20">
        <v>38501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145666</v>
      </c>
      <c r="D44" s="20"/>
      <c r="E44" s="21">
        <v>165728</v>
      </c>
      <c r="F44" s="22">
        <v>18015</v>
      </c>
      <c r="G44" s="22"/>
      <c r="H44" s="22">
        <v>1535</v>
      </c>
      <c r="I44" s="22">
        <v>1517</v>
      </c>
      <c r="J44" s="22">
        <v>3052</v>
      </c>
      <c r="K44" s="22">
        <v>1532</v>
      </c>
      <c r="L44" s="22">
        <v>1740</v>
      </c>
      <c r="M44" s="22">
        <v>2613</v>
      </c>
      <c r="N44" s="22">
        <v>5885</v>
      </c>
      <c r="O44" s="22">
        <v>1366</v>
      </c>
      <c r="P44" s="22">
        <v>1282</v>
      </c>
      <c r="Q44" s="22">
        <v>1294</v>
      </c>
      <c r="R44" s="22">
        <v>3942</v>
      </c>
      <c r="S44" s="22"/>
      <c r="T44" s="22"/>
      <c r="U44" s="22"/>
      <c r="V44" s="22"/>
      <c r="W44" s="22">
        <v>12879</v>
      </c>
      <c r="X44" s="22">
        <v>13509</v>
      </c>
      <c r="Y44" s="22">
        <v>-630</v>
      </c>
      <c r="Z44" s="23">
        <v>-4.6635576282478342</v>
      </c>
      <c r="AA44" s="20">
        <v>18015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7466990</v>
      </c>
      <c r="D47" s="29">
        <f t="shared" ref="D47:Y47" si="1">SUM(D34:D46)</f>
        <v>0</v>
      </c>
      <c r="E47" s="30">
        <f t="shared" si="1"/>
        <v>3246227</v>
      </c>
      <c r="F47" s="31">
        <f t="shared" si="1"/>
        <v>2633891</v>
      </c>
      <c r="G47" s="31">
        <f t="shared" si="1"/>
        <v>0</v>
      </c>
      <c r="H47" s="31">
        <f t="shared" si="1"/>
        <v>210332</v>
      </c>
      <c r="I47" s="31">
        <f t="shared" si="1"/>
        <v>186006</v>
      </c>
      <c r="J47" s="31">
        <f t="shared" si="1"/>
        <v>396338</v>
      </c>
      <c r="K47" s="31">
        <f t="shared" si="1"/>
        <v>187454</v>
      </c>
      <c r="L47" s="31">
        <f t="shared" si="1"/>
        <v>204142</v>
      </c>
      <c r="M47" s="31">
        <f t="shared" si="1"/>
        <v>298495</v>
      </c>
      <c r="N47" s="31">
        <f t="shared" si="1"/>
        <v>690091</v>
      </c>
      <c r="O47" s="31">
        <f t="shared" si="1"/>
        <v>181160</v>
      </c>
      <c r="P47" s="31">
        <f t="shared" si="1"/>
        <v>649817</v>
      </c>
      <c r="Q47" s="31">
        <f t="shared" si="1"/>
        <v>313549</v>
      </c>
      <c r="R47" s="31">
        <f t="shared" si="1"/>
        <v>1144526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2230955</v>
      </c>
      <c r="X47" s="31">
        <f t="shared" si="1"/>
        <v>1975419</v>
      </c>
      <c r="Y47" s="31">
        <f t="shared" si="1"/>
        <v>255536</v>
      </c>
      <c r="Z47" s="32">
        <f>+IF(X47&lt;&gt;0,+(Y47/X47)*100,0)</f>
        <v>12.935787293733632</v>
      </c>
      <c r="AA47" s="29">
        <f>SUM(AA34:AA46)</f>
        <v>2633891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-5550121</v>
      </c>
      <c r="D48" s="39">
        <f t="shared" si="2"/>
        <v>0</v>
      </c>
      <c r="E48" s="40">
        <f t="shared" si="2"/>
        <v>-812087</v>
      </c>
      <c r="F48" s="41">
        <f t="shared" si="2"/>
        <v>-199650</v>
      </c>
      <c r="G48" s="41">
        <f t="shared" si="2"/>
        <v>167863</v>
      </c>
      <c r="H48" s="41">
        <f t="shared" si="2"/>
        <v>-42469</v>
      </c>
      <c r="I48" s="41">
        <f t="shared" si="2"/>
        <v>-16754</v>
      </c>
      <c r="J48" s="41">
        <f t="shared" si="2"/>
        <v>108640</v>
      </c>
      <c r="K48" s="41">
        <f t="shared" si="2"/>
        <v>-19172</v>
      </c>
      <c r="L48" s="41">
        <f t="shared" si="2"/>
        <v>-36980</v>
      </c>
      <c r="M48" s="41">
        <f t="shared" si="2"/>
        <v>-130907</v>
      </c>
      <c r="N48" s="41">
        <f t="shared" si="2"/>
        <v>-187059</v>
      </c>
      <c r="O48" s="41">
        <f t="shared" si="2"/>
        <v>-13466</v>
      </c>
      <c r="P48" s="41">
        <f t="shared" si="2"/>
        <v>-482123</v>
      </c>
      <c r="Q48" s="41">
        <f t="shared" si="2"/>
        <v>-149892</v>
      </c>
      <c r="R48" s="41">
        <f t="shared" si="2"/>
        <v>-645481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-723900</v>
      </c>
      <c r="X48" s="41">
        <f t="shared" si="2"/>
        <v>-149733</v>
      </c>
      <c r="Y48" s="41">
        <f t="shared" si="2"/>
        <v>-574167</v>
      </c>
      <c r="Z48" s="42">
        <f>+IF(X48&lt;&gt;0,+(Y48/X48)*100,0)</f>
        <v>383.46055979643768</v>
      </c>
      <c r="AA48" s="39">
        <f>+AA32-AA47</f>
        <v>-199650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-5550121</v>
      </c>
      <c r="D51" s="48">
        <f t="shared" si="3"/>
        <v>0</v>
      </c>
      <c r="E51" s="49">
        <f t="shared" si="3"/>
        <v>-812087</v>
      </c>
      <c r="F51" s="50">
        <f t="shared" si="3"/>
        <v>-199650</v>
      </c>
      <c r="G51" s="50">
        <f t="shared" si="3"/>
        <v>167863</v>
      </c>
      <c r="H51" s="50">
        <f t="shared" si="3"/>
        <v>-42469</v>
      </c>
      <c r="I51" s="50">
        <f t="shared" si="3"/>
        <v>-16754</v>
      </c>
      <c r="J51" s="50">
        <f t="shared" si="3"/>
        <v>108640</v>
      </c>
      <c r="K51" s="50">
        <f t="shared" si="3"/>
        <v>-19172</v>
      </c>
      <c r="L51" s="50">
        <f t="shared" si="3"/>
        <v>-36980</v>
      </c>
      <c r="M51" s="50">
        <f t="shared" si="3"/>
        <v>-130907</v>
      </c>
      <c r="N51" s="50">
        <f t="shared" si="3"/>
        <v>-187059</v>
      </c>
      <c r="O51" s="50">
        <f t="shared" si="3"/>
        <v>-13466</v>
      </c>
      <c r="P51" s="50">
        <f t="shared" si="3"/>
        <v>-482123</v>
      </c>
      <c r="Q51" s="50">
        <f t="shared" si="3"/>
        <v>-149892</v>
      </c>
      <c r="R51" s="50">
        <f t="shared" si="3"/>
        <v>-645481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-723900</v>
      </c>
      <c r="X51" s="50">
        <f t="shared" si="3"/>
        <v>-149733</v>
      </c>
      <c r="Y51" s="50">
        <f t="shared" si="3"/>
        <v>-574167</v>
      </c>
      <c r="Z51" s="51">
        <f>+IF(X51&lt;&gt;0,+(Y51/X51)*100,0)</f>
        <v>383.46055979643768</v>
      </c>
      <c r="AA51" s="48">
        <f>SUM(AA48:AA50)</f>
        <v>-199650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-5550121</v>
      </c>
      <c r="D53" s="54">
        <f>+D51-D52</f>
        <v>0</v>
      </c>
      <c r="E53" s="55">
        <f t="shared" si="4"/>
        <v>-812087</v>
      </c>
      <c r="F53" s="56">
        <f t="shared" si="4"/>
        <v>-199650</v>
      </c>
      <c r="G53" s="56">
        <f t="shared" si="4"/>
        <v>167863</v>
      </c>
      <c r="H53" s="56">
        <f t="shared" si="4"/>
        <v>-42469</v>
      </c>
      <c r="I53" s="56">
        <f t="shared" si="4"/>
        <v>-16754</v>
      </c>
      <c r="J53" s="56">
        <f t="shared" si="4"/>
        <v>108640</v>
      </c>
      <c r="K53" s="56">
        <f t="shared" si="4"/>
        <v>-19172</v>
      </c>
      <c r="L53" s="56">
        <f t="shared" si="4"/>
        <v>-36980</v>
      </c>
      <c r="M53" s="56">
        <f t="shared" si="4"/>
        <v>-130907</v>
      </c>
      <c r="N53" s="56">
        <f t="shared" si="4"/>
        <v>-187059</v>
      </c>
      <c r="O53" s="56">
        <f t="shared" si="4"/>
        <v>-13466</v>
      </c>
      <c r="P53" s="56">
        <f t="shared" si="4"/>
        <v>-482123</v>
      </c>
      <c r="Q53" s="56">
        <f t="shared" si="4"/>
        <v>-149892</v>
      </c>
      <c r="R53" s="56">
        <f t="shared" si="4"/>
        <v>-645481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-723900</v>
      </c>
      <c r="X53" s="56">
        <f t="shared" si="4"/>
        <v>-149733</v>
      </c>
      <c r="Y53" s="56">
        <f t="shared" si="4"/>
        <v>-574167</v>
      </c>
      <c r="Z53" s="57">
        <f>+IF(X53&lt;&gt;0,+(Y53/X53)*100,0)</f>
        <v>383.46055979643768</v>
      </c>
      <c r="AA53" s="54">
        <f>+AA51-AA52</f>
        <v>-199650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-5550121</v>
      </c>
      <c r="D56" s="48">
        <f>SUM(D53:D55)</f>
        <v>0</v>
      </c>
      <c r="E56" s="49">
        <f t="shared" si="5"/>
        <v>-812087</v>
      </c>
      <c r="F56" s="50">
        <f t="shared" si="5"/>
        <v>-199650</v>
      </c>
      <c r="G56" s="50">
        <f t="shared" si="5"/>
        <v>167863</v>
      </c>
      <c r="H56" s="50">
        <f t="shared" si="5"/>
        <v>-42469</v>
      </c>
      <c r="I56" s="50">
        <f t="shared" si="5"/>
        <v>-16754</v>
      </c>
      <c r="J56" s="50">
        <f t="shared" si="5"/>
        <v>108640</v>
      </c>
      <c r="K56" s="50">
        <f t="shared" si="5"/>
        <v>-19172</v>
      </c>
      <c r="L56" s="50">
        <f t="shared" si="5"/>
        <v>-36980</v>
      </c>
      <c r="M56" s="50">
        <f t="shared" si="5"/>
        <v>-130907</v>
      </c>
      <c r="N56" s="50">
        <f t="shared" si="5"/>
        <v>-187059</v>
      </c>
      <c r="O56" s="50">
        <f t="shared" si="5"/>
        <v>-13466</v>
      </c>
      <c r="P56" s="50">
        <f t="shared" si="5"/>
        <v>-482123</v>
      </c>
      <c r="Q56" s="50">
        <f t="shared" si="5"/>
        <v>-149892</v>
      </c>
      <c r="R56" s="50">
        <f t="shared" si="5"/>
        <v>-645481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-723900</v>
      </c>
      <c r="X56" s="50">
        <f t="shared" si="5"/>
        <v>-149733</v>
      </c>
      <c r="Y56" s="50">
        <f t="shared" si="5"/>
        <v>-574167</v>
      </c>
      <c r="Z56" s="51">
        <f>+IF(X56&lt;&gt;0,+(Y56/X56)*100,0)</f>
        <v>383.46055979643768</v>
      </c>
      <c r="AA56" s="48">
        <f>SUM(AA53:AA55)</f>
        <v>-199650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-5550121</v>
      </c>
      <c r="D59" s="65">
        <f>SUM(D56:D58)</f>
        <v>0</v>
      </c>
      <c r="E59" s="66">
        <f t="shared" si="6"/>
        <v>-812087</v>
      </c>
      <c r="F59" s="67">
        <f t="shared" si="6"/>
        <v>-199650</v>
      </c>
      <c r="G59" s="67">
        <f t="shared" si="6"/>
        <v>167863</v>
      </c>
      <c r="H59" s="67">
        <f t="shared" si="6"/>
        <v>-42469</v>
      </c>
      <c r="I59" s="67">
        <f t="shared" si="6"/>
        <v>-16754</v>
      </c>
      <c r="J59" s="67">
        <f t="shared" si="6"/>
        <v>108640</v>
      </c>
      <c r="K59" s="67">
        <f t="shared" si="6"/>
        <v>-19172</v>
      </c>
      <c r="L59" s="67">
        <f t="shared" si="6"/>
        <v>-36980</v>
      </c>
      <c r="M59" s="67">
        <f t="shared" si="6"/>
        <v>-130907</v>
      </c>
      <c r="N59" s="67">
        <f t="shared" si="6"/>
        <v>-187059</v>
      </c>
      <c r="O59" s="67">
        <f t="shared" si="6"/>
        <v>-13466</v>
      </c>
      <c r="P59" s="67">
        <f t="shared" si="6"/>
        <v>-482123</v>
      </c>
      <c r="Q59" s="67">
        <f t="shared" si="6"/>
        <v>-149892</v>
      </c>
      <c r="R59" s="67">
        <f t="shared" si="6"/>
        <v>-645481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-723900</v>
      </c>
      <c r="X59" s="67">
        <f t="shared" si="6"/>
        <v>-149733</v>
      </c>
      <c r="Y59" s="67">
        <f t="shared" si="6"/>
        <v>-574167</v>
      </c>
      <c r="Z59" s="68">
        <f>+IF(X59&lt;&gt;0,+(Y59/X59)*100,0)</f>
        <v>383.46055979643768</v>
      </c>
      <c r="AA59" s="65">
        <f>SUM(AA56:AA58)</f>
        <v>-199650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1966511</v>
      </c>
      <c r="F9" s="22">
        <v>1966511</v>
      </c>
      <c r="G9" s="22">
        <v>126064</v>
      </c>
      <c r="H9" s="22">
        <v>135776</v>
      </c>
      <c r="I9" s="22">
        <v>54807</v>
      </c>
      <c r="J9" s="22">
        <v>316647</v>
      </c>
      <c r="K9" s="22">
        <v>116161</v>
      </c>
      <c r="L9" s="22">
        <v>116658</v>
      </c>
      <c r="M9" s="22">
        <v>116658</v>
      </c>
      <c r="N9" s="22">
        <v>349477</v>
      </c>
      <c r="O9" s="22">
        <v>116844</v>
      </c>
      <c r="P9" s="22">
        <v>99630</v>
      </c>
      <c r="Q9" s="22">
        <v>115879</v>
      </c>
      <c r="R9" s="22">
        <v>332353</v>
      </c>
      <c r="S9" s="22"/>
      <c r="T9" s="22"/>
      <c r="U9" s="22"/>
      <c r="V9" s="22"/>
      <c r="W9" s="22">
        <v>998477</v>
      </c>
      <c r="X9" s="22">
        <v>1474884</v>
      </c>
      <c r="Y9" s="22">
        <v>-476407</v>
      </c>
      <c r="Z9" s="23">
        <v>-32.30131996821445</v>
      </c>
      <c r="AA9" s="20">
        <v>1966511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50703</v>
      </c>
      <c r="F10" s="22">
        <v>50703</v>
      </c>
      <c r="G10" s="22">
        <v>735</v>
      </c>
      <c r="H10" s="22">
        <v>-914</v>
      </c>
      <c r="I10" s="22">
        <v>2482</v>
      </c>
      <c r="J10" s="22">
        <v>2303</v>
      </c>
      <c r="K10" s="22">
        <v>1263</v>
      </c>
      <c r="L10" s="22">
        <v>3386</v>
      </c>
      <c r="M10" s="22">
        <v>770</v>
      </c>
      <c r="N10" s="22">
        <v>5419</v>
      </c>
      <c r="O10" s="22">
        <v>670</v>
      </c>
      <c r="P10" s="22">
        <v>2060</v>
      </c>
      <c r="Q10" s="22">
        <v>2077</v>
      </c>
      <c r="R10" s="22">
        <v>4807</v>
      </c>
      <c r="S10" s="22"/>
      <c r="T10" s="22"/>
      <c r="U10" s="22"/>
      <c r="V10" s="22"/>
      <c r="W10" s="22">
        <v>12529</v>
      </c>
      <c r="X10" s="22">
        <v>38033</v>
      </c>
      <c r="Y10" s="22">
        <v>-25504</v>
      </c>
      <c r="Z10" s="23">
        <v>-67.057555280940235</v>
      </c>
      <c r="AA10" s="20">
        <v>50703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>
        <v>128898</v>
      </c>
      <c r="H11" s="22">
        <v>140751</v>
      </c>
      <c r="I11" s="22">
        <v>125212</v>
      </c>
      <c r="J11" s="22">
        <v>394861</v>
      </c>
      <c r="K11" s="22">
        <v>69966</v>
      </c>
      <c r="L11" s="22">
        <v>5740</v>
      </c>
      <c r="M11" s="22">
        <v>183856</v>
      </c>
      <c r="N11" s="22">
        <v>259562</v>
      </c>
      <c r="O11" s="22">
        <v>106095</v>
      </c>
      <c r="P11" s="22">
        <v>68929</v>
      </c>
      <c r="Q11" s="22">
        <v>142678</v>
      </c>
      <c r="R11" s="22">
        <v>317702</v>
      </c>
      <c r="S11" s="22"/>
      <c r="T11" s="22"/>
      <c r="U11" s="22"/>
      <c r="V11" s="22"/>
      <c r="W11" s="22">
        <v>972125</v>
      </c>
      <c r="X11" s="22"/>
      <c r="Y11" s="22">
        <v>972125</v>
      </c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424764</v>
      </c>
      <c r="F23" s="22">
        <v>424764</v>
      </c>
      <c r="G23" s="22">
        <v>520</v>
      </c>
      <c r="H23" s="22">
        <v>1200</v>
      </c>
      <c r="I23" s="22">
        <v>1250</v>
      </c>
      <c r="J23" s="22">
        <v>2970</v>
      </c>
      <c r="K23" s="22">
        <v>30</v>
      </c>
      <c r="L23" s="22">
        <v>500</v>
      </c>
      <c r="M23" s="22">
        <v>320</v>
      </c>
      <c r="N23" s="22">
        <v>850</v>
      </c>
      <c r="O23" s="22">
        <v>2090</v>
      </c>
      <c r="P23" s="22"/>
      <c r="Q23" s="22">
        <v>300</v>
      </c>
      <c r="R23" s="22">
        <v>2390</v>
      </c>
      <c r="S23" s="22"/>
      <c r="T23" s="22"/>
      <c r="U23" s="22"/>
      <c r="V23" s="22"/>
      <c r="W23" s="22">
        <v>6210</v>
      </c>
      <c r="X23" s="22">
        <v>318573</v>
      </c>
      <c r="Y23" s="22">
        <v>-312363</v>
      </c>
      <c r="Z23" s="23">
        <v>-98.050682261208578</v>
      </c>
      <c r="AA23" s="20">
        <v>424764</v>
      </c>
    </row>
    <row r="24" spans="1:27" x14ac:dyDescent="0.25">
      <c r="A24" s="19" t="s">
        <v>52</v>
      </c>
      <c r="B24" s="15" t="s">
        <v>32</v>
      </c>
      <c r="C24" s="20"/>
      <c r="D24" s="20"/>
      <c r="E24" s="21">
        <v>2401811</v>
      </c>
      <c r="F24" s="22">
        <v>2401811</v>
      </c>
      <c r="G24" s="22">
        <v>47537</v>
      </c>
      <c r="H24" s="22">
        <v>50996</v>
      </c>
      <c r="I24" s="22">
        <v>28848</v>
      </c>
      <c r="J24" s="22">
        <v>127381</v>
      </c>
      <c r="K24" s="22">
        <v>54005</v>
      </c>
      <c r="L24" s="22">
        <v>10104</v>
      </c>
      <c r="M24" s="22">
        <v>28222</v>
      </c>
      <c r="N24" s="22">
        <v>92331</v>
      </c>
      <c r="O24" s="22">
        <v>33630</v>
      </c>
      <c r="P24" s="22">
        <v>58017</v>
      </c>
      <c r="Q24" s="22">
        <v>32400</v>
      </c>
      <c r="R24" s="22">
        <v>124047</v>
      </c>
      <c r="S24" s="22"/>
      <c r="T24" s="22"/>
      <c r="U24" s="22"/>
      <c r="V24" s="22"/>
      <c r="W24" s="22">
        <v>343759</v>
      </c>
      <c r="X24" s="22">
        <v>1788858</v>
      </c>
      <c r="Y24" s="22">
        <v>-1445099</v>
      </c>
      <c r="Z24" s="23">
        <v>-80.783326569241382</v>
      </c>
      <c r="AA24" s="20">
        <v>2401811</v>
      </c>
    </row>
    <row r="25" spans="1:27" x14ac:dyDescent="0.25">
      <c r="A25" s="19" t="s">
        <v>53</v>
      </c>
      <c r="B25" s="15" t="s">
        <v>32</v>
      </c>
      <c r="C25" s="20"/>
      <c r="D25" s="20"/>
      <c r="E25" s="21">
        <v>3303000</v>
      </c>
      <c r="F25" s="22">
        <v>3303000</v>
      </c>
      <c r="G25" s="22"/>
      <c r="H25" s="22">
        <v>238000</v>
      </c>
      <c r="I25" s="22"/>
      <c r="J25" s="22">
        <v>238000</v>
      </c>
      <c r="K25" s="22"/>
      <c r="L25" s="22"/>
      <c r="M25" s="22"/>
      <c r="N25" s="22"/>
      <c r="O25" s="22">
        <v>607023</v>
      </c>
      <c r="P25" s="22">
        <v>753248</v>
      </c>
      <c r="Q25" s="22">
        <v>195272</v>
      </c>
      <c r="R25" s="22">
        <v>1555543</v>
      </c>
      <c r="S25" s="22"/>
      <c r="T25" s="22"/>
      <c r="U25" s="22"/>
      <c r="V25" s="22"/>
      <c r="W25" s="22">
        <v>1793543</v>
      </c>
      <c r="X25" s="22">
        <v>2477249</v>
      </c>
      <c r="Y25" s="22">
        <v>-683706</v>
      </c>
      <c r="Z25" s="23">
        <v>-27.599405631004391</v>
      </c>
      <c r="AA25" s="20">
        <v>3303000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8146789</v>
      </c>
      <c r="F32" s="31">
        <f t="shared" si="0"/>
        <v>8146789</v>
      </c>
      <c r="G32" s="31">
        <f t="shared" si="0"/>
        <v>303754</v>
      </c>
      <c r="H32" s="31">
        <f t="shared" si="0"/>
        <v>565809</v>
      </c>
      <c r="I32" s="31">
        <f t="shared" si="0"/>
        <v>212599</v>
      </c>
      <c r="J32" s="31">
        <f t="shared" si="0"/>
        <v>1082162</v>
      </c>
      <c r="K32" s="31">
        <f t="shared" si="0"/>
        <v>241425</v>
      </c>
      <c r="L32" s="31">
        <f t="shared" si="0"/>
        <v>136388</v>
      </c>
      <c r="M32" s="31">
        <f t="shared" si="0"/>
        <v>329826</v>
      </c>
      <c r="N32" s="31">
        <f t="shared" si="0"/>
        <v>707639</v>
      </c>
      <c r="O32" s="31">
        <f t="shared" si="0"/>
        <v>866352</v>
      </c>
      <c r="P32" s="31">
        <f t="shared" si="0"/>
        <v>981884</v>
      </c>
      <c r="Q32" s="31">
        <f t="shared" si="0"/>
        <v>488606</v>
      </c>
      <c r="R32" s="31">
        <f t="shared" si="0"/>
        <v>2336842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4126643</v>
      </c>
      <c r="X32" s="31">
        <f t="shared" si="0"/>
        <v>6097597</v>
      </c>
      <c r="Y32" s="31">
        <f t="shared" si="0"/>
        <v>-1970954</v>
      </c>
      <c r="Z32" s="32">
        <f>+IF(X32&lt;&gt;0,+(Y32/X32)*100,0)</f>
        <v>-32.323454633030032</v>
      </c>
      <c r="AA32" s="29">
        <f>SUM(AA6:AA31)</f>
        <v>8146789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15860687</v>
      </c>
      <c r="F34" s="22">
        <v>15639131</v>
      </c>
      <c r="G34" s="22">
        <v>1345042</v>
      </c>
      <c r="H34" s="22">
        <v>1254206</v>
      </c>
      <c r="I34" s="22">
        <v>2259008</v>
      </c>
      <c r="J34" s="22">
        <v>4858256</v>
      </c>
      <c r="K34" s="22">
        <v>1350891</v>
      </c>
      <c r="L34" s="22">
        <v>1338335</v>
      </c>
      <c r="M34" s="22">
        <v>989085</v>
      </c>
      <c r="N34" s="22">
        <v>3678311</v>
      </c>
      <c r="O34" s="22">
        <v>434892</v>
      </c>
      <c r="P34" s="22">
        <v>1583335</v>
      </c>
      <c r="Q34" s="22">
        <v>1404943</v>
      </c>
      <c r="R34" s="22">
        <v>3423170</v>
      </c>
      <c r="S34" s="22"/>
      <c r="T34" s="22"/>
      <c r="U34" s="22"/>
      <c r="V34" s="22"/>
      <c r="W34" s="22">
        <v>11959737</v>
      </c>
      <c r="X34" s="22">
        <v>12249525</v>
      </c>
      <c r="Y34" s="22">
        <v>-289788</v>
      </c>
      <c r="Z34" s="23">
        <v>-2.3657080580675576</v>
      </c>
      <c r="AA34" s="20">
        <v>15639131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2633977</v>
      </c>
      <c r="F41" s="22">
        <v>3824267</v>
      </c>
      <c r="G41" s="22">
        <v>2174</v>
      </c>
      <c r="H41" s="22"/>
      <c r="I41" s="22">
        <v>93716</v>
      </c>
      <c r="J41" s="22">
        <v>95890</v>
      </c>
      <c r="K41" s="22">
        <v>15230</v>
      </c>
      <c r="L41" s="22">
        <v>19500</v>
      </c>
      <c r="M41" s="22">
        <v>480032</v>
      </c>
      <c r="N41" s="22">
        <v>514762</v>
      </c>
      <c r="O41" s="22">
        <v>66556</v>
      </c>
      <c r="P41" s="22">
        <v>243857</v>
      </c>
      <c r="Q41" s="22">
        <v>72525</v>
      </c>
      <c r="R41" s="22">
        <v>382938</v>
      </c>
      <c r="S41" s="22"/>
      <c r="T41" s="22"/>
      <c r="U41" s="22"/>
      <c r="V41" s="22"/>
      <c r="W41" s="22">
        <v>993590</v>
      </c>
      <c r="X41" s="22">
        <v>2605938</v>
      </c>
      <c r="Y41" s="22">
        <v>-1612348</v>
      </c>
      <c r="Z41" s="23">
        <v>-61.872078307311995</v>
      </c>
      <c r="AA41" s="20">
        <v>3824267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3902673</v>
      </c>
      <c r="F44" s="22">
        <v>5162295</v>
      </c>
      <c r="G44" s="22">
        <v>113640</v>
      </c>
      <c r="H44" s="22">
        <v>386388</v>
      </c>
      <c r="I44" s="22">
        <v>421110</v>
      </c>
      <c r="J44" s="22">
        <v>921138</v>
      </c>
      <c r="K44" s="22">
        <v>318589</v>
      </c>
      <c r="L44" s="22">
        <v>744587</v>
      </c>
      <c r="M44" s="22">
        <v>341325</v>
      </c>
      <c r="N44" s="22">
        <v>1404501</v>
      </c>
      <c r="O44" s="22">
        <v>230294</v>
      </c>
      <c r="P44" s="22">
        <v>552251</v>
      </c>
      <c r="Q44" s="22">
        <v>659213</v>
      </c>
      <c r="R44" s="22">
        <v>1441758</v>
      </c>
      <c r="S44" s="22"/>
      <c r="T44" s="22"/>
      <c r="U44" s="22"/>
      <c r="V44" s="22"/>
      <c r="W44" s="22">
        <v>3767397</v>
      </c>
      <c r="X44" s="22">
        <v>3783030</v>
      </c>
      <c r="Y44" s="22">
        <v>-15633</v>
      </c>
      <c r="Z44" s="23">
        <v>-0.41324018049024197</v>
      </c>
      <c r="AA44" s="20">
        <v>5162295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22397337</v>
      </c>
      <c r="F47" s="31">
        <f t="shared" si="1"/>
        <v>24625693</v>
      </c>
      <c r="G47" s="31">
        <f t="shared" si="1"/>
        <v>1460856</v>
      </c>
      <c r="H47" s="31">
        <f t="shared" si="1"/>
        <v>1640594</v>
      </c>
      <c r="I47" s="31">
        <f t="shared" si="1"/>
        <v>2773834</v>
      </c>
      <c r="J47" s="31">
        <f t="shared" si="1"/>
        <v>5875284</v>
      </c>
      <c r="K47" s="31">
        <f t="shared" si="1"/>
        <v>1684710</v>
      </c>
      <c r="L47" s="31">
        <f t="shared" si="1"/>
        <v>2102422</v>
      </c>
      <c r="M47" s="31">
        <f t="shared" si="1"/>
        <v>1810442</v>
      </c>
      <c r="N47" s="31">
        <f t="shared" si="1"/>
        <v>5597574</v>
      </c>
      <c r="O47" s="31">
        <f t="shared" si="1"/>
        <v>731742</v>
      </c>
      <c r="P47" s="31">
        <f t="shared" si="1"/>
        <v>2379443</v>
      </c>
      <c r="Q47" s="31">
        <f t="shared" si="1"/>
        <v>2136681</v>
      </c>
      <c r="R47" s="31">
        <f t="shared" si="1"/>
        <v>5247866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16720724</v>
      </c>
      <c r="X47" s="31">
        <f t="shared" si="1"/>
        <v>18638493</v>
      </c>
      <c r="Y47" s="31">
        <f t="shared" si="1"/>
        <v>-1917769</v>
      </c>
      <c r="Z47" s="32">
        <f>+IF(X47&lt;&gt;0,+(Y47/X47)*100,0)</f>
        <v>-10.289292165412729</v>
      </c>
      <c r="AA47" s="29">
        <f>SUM(AA34:AA46)</f>
        <v>24625693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-14250548</v>
      </c>
      <c r="F48" s="41">
        <f t="shared" si="2"/>
        <v>-16478904</v>
      </c>
      <c r="G48" s="41">
        <f t="shared" si="2"/>
        <v>-1157102</v>
      </c>
      <c r="H48" s="41">
        <f t="shared" si="2"/>
        <v>-1074785</v>
      </c>
      <c r="I48" s="41">
        <f t="shared" si="2"/>
        <v>-2561235</v>
      </c>
      <c r="J48" s="41">
        <f t="shared" si="2"/>
        <v>-4793122</v>
      </c>
      <c r="K48" s="41">
        <f t="shared" si="2"/>
        <v>-1443285</v>
      </c>
      <c r="L48" s="41">
        <f t="shared" si="2"/>
        <v>-1966034</v>
      </c>
      <c r="M48" s="41">
        <f t="shared" si="2"/>
        <v>-1480616</v>
      </c>
      <c r="N48" s="41">
        <f t="shared" si="2"/>
        <v>-4889935</v>
      </c>
      <c r="O48" s="41">
        <f t="shared" si="2"/>
        <v>134610</v>
      </c>
      <c r="P48" s="41">
        <f t="shared" si="2"/>
        <v>-1397559</v>
      </c>
      <c r="Q48" s="41">
        <f t="shared" si="2"/>
        <v>-1648075</v>
      </c>
      <c r="R48" s="41">
        <f t="shared" si="2"/>
        <v>-2911024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-12594081</v>
      </c>
      <c r="X48" s="41">
        <f t="shared" si="2"/>
        <v>-12540896</v>
      </c>
      <c r="Y48" s="41">
        <f t="shared" si="2"/>
        <v>-53185</v>
      </c>
      <c r="Z48" s="42">
        <f>+IF(X48&lt;&gt;0,+(Y48/X48)*100,0)</f>
        <v>0.42409250503313323</v>
      </c>
      <c r="AA48" s="39">
        <f>+AA32-AA47</f>
        <v>-16478904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-14250548</v>
      </c>
      <c r="F51" s="50">
        <f t="shared" si="3"/>
        <v>-16478904</v>
      </c>
      <c r="G51" s="50">
        <f t="shared" si="3"/>
        <v>-1157102</v>
      </c>
      <c r="H51" s="50">
        <f t="shared" si="3"/>
        <v>-1074785</v>
      </c>
      <c r="I51" s="50">
        <f t="shared" si="3"/>
        <v>-2561235</v>
      </c>
      <c r="J51" s="50">
        <f t="shared" si="3"/>
        <v>-4793122</v>
      </c>
      <c r="K51" s="50">
        <f t="shared" si="3"/>
        <v>-1443285</v>
      </c>
      <c r="L51" s="50">
        <f t="shared" si="3"/>
        <v>-1966034</v>
      </c>
      <c r="M51" s="50">
        <f t="shared" si="3"/>
        <v>-1480616</v>
      </c>
      <c r="N51" s="50">
        <f t="shared" si="3"/>
        <v>-4889935</v>
      </c>
      <c r="O51" s="50">
        <f t="shared" si="3"/>
        <v>134610</v>
      </c>
      <c r="P51" s="50">
        <f t="shared" si="3"/>
        <v>-1397559</v>
      </c>
      <c r="Q51" s="50">
        <f t="shared" si="3"/>
        <v>-1648075</v>
      </c>
      <c r="R51" s="50">
        <f t="shared" si="3"/>
        <v>-2911024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-12594081</v>
      </c>
      <c r="X51" s="50">
        <f t="shared" si="3"/>
        <v>-12540896</v>
      </c>
      <c r="Y51" s="50">
        <f t="shared" si="3"/>
        <v>-53185</v>
      </c>
      <c r="Z51" s="51">
        <f>+IF(X51&lt;&gt;0,+(Y51/X51)*100,0)</f>
        <v>0.42409250503313323</v>
      </c>
      <c r="AA51" s="48">
        <f>SUM(AA48:AA50)</f>
        <v>-16478904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-14250548</v>
      </c>
      <c r="F53" s="56">
        <f t="shared" si="4"/>
        <v>-16478904</v>
      </c>
      <c r="G53" s="56">
        <f t="shared" si="4"/>
        <v>-1157102</v>
      </c>
      <c r="H53" s="56">
        <f t="shared" si="4"/>
        <v>-1074785</v>
      </c>
      <c r="I53" s="56">
        <f t="shared" si="4"/>
        <v>-2561235</v>
      </c>
      <c r="J53" s="56">
        <f t="shared" si="4"/>
        <v>-4793122</v>
      </c>
      <c r="K53" s="56">
        <f t="shared" si="4"/>
        <v>-1443285</v>
      </c>
      <c r="L53" s="56">
        <f t="shared" si="4"/>
        <v>-1966034</v>
      </c>
      <c r="M53" s="56">
        <f t="shared" si="4"/>
        <v>-1480616</v>
      </c>
      <c r="N53" s="56">
        <f t="shared" si="4"/>
        <v>-4889935</v>
      </c>
      <c r="O53" s="56">
        <f t="shared" si="4"/>
        <v>134610</v>
      </c>
      <c r="P53" s="56">
        <f t="shared" si="4"/>
        <v>-1397559</v>
      </c>
      <c r="Q53" s="56">
        <f t="shared" si="4"/>
        <v>-1648075</v>
      </c>
      <c r="R53" s="56">
        <f t="shared" si="4"/>
        <v>-2911024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-12594081</v>
      </c>
      <c r="X53" s="56">
        <f t="shared" si="4"/>
        <v>-12540896</v>
      </c>
      <c r="Y53" s="56">
        <f t="shared" si="4"/>
        <v>-53185</v>
      </c>
      <c r="Z53" s="57">
        <f>+IF(X53&lt;&gt;0,+(Y53/X53)*100,0)</f>
        <v>0.42409250503313323</v>
      </c>
      <c r="AA53" s="54">
        <f>+AA51-AA52</f>
        <v>-16478904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-14250548</v>
      </c>
      <c r="F56" s="50">
        <f t="shared" si="5"/>
        <v>-16478904</v>
      </c>
      <c r="G56" s="50">
        <f t="shared" si="5"/>
        <v>-1157102</v>
      </c>
      <c r="H56" s="50">
        <f t="shared" si="5"/>
        <v>-1074785</v>
      </c>
      <c r="I56" s="50">
        <f t="shared" si="5"/>
        <v>-2561235</v>
      </c>
      <c r="J56" s="50">
        <f t="shared" si="5"/>
        <v>-4793122</v>
      </c>
      <c r="K56" s="50">
        <f t="shared" si="5"/>
        <v>-1443285</v>
      </c>
      <c r="L56" s="50">
        <f t="shared" si="5"/>
        <v>-1966034</v>
      </c>
      <c r="M56" s="50">
        <f t="shared" si="5"/>
        <v>-1480616</v>
      </c>
      <c r="N56" s="50">
        <f t="shared" si="5"/>
        <v>-4889935</v>
      </c>
      <c r="O56" s="50">
        <f t="shared" si="5"/>
        <v>134610</v>
      </c>
      <c r="P56" s="50">
        <f t="shared" si="5"/>
        <v>-1397559</v>
      </c>
      <c r="Q56" s="50">
        <f t="shared" si="5"/>
        <v>-1648075</v>
      </c>
      <c r="R56" s="50">
        <f t="shared" si="5"/>
        <v>-2911024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-12594081</v>
      </c>
      <c r="X56" s="50">
        <f t="shared" si="5"/>
        <v>-12540896</v>
      </c>
      <c r="Y56" s="50">
        <f t="shared" si="5"/>
        <v>-53185</v>
      </c>
      <c r="Z56" s="51">
        <f>+IF(X56&lt;&gt;0,+(Y56/X56)*100,0)</f>
        <v>0.42409250503313323</v>
      </c>
      <c r="AA56" s="48">
        <f>SUM(AA53:AA55)</f>
        <v>-16478904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-14250548</v>
      </c>
      <c r="F59" s="67">
        <f t="shared" si="6"/>
        <v>-16478904</v>
      </c>
      <c r="G59" s="67">
        <f t="shared" si="6"/>
        <v>-1157102</v>
      </c>
      <c r="H59" s="67">
        <f t="shared" si="6"/>
        <v>-1074785</v>
      </c>
      <c r="I59" s="67">
        <f t="shared" si="6"/>
        <v>-2561235</v>
      </c>
      <c r="J59" s="67">
        <f t="shared" si="6"/>
        <v>-4793122</v>
      </c>
      <c r="K59" s="67">
        <f t="shared" si="6"/>
        <v>-1443285</v>
      </c>
      <c r="L59" s="67">
        <f t="shared" si="6"/>
        <v>-1966034</v>
      </c>
      <c r="M59" s="67">
        <f t="shared" si="6"/>
        <v>-1480616</v>
      </c>
      <c r="N59" s="67">
        <f t="shared" si="6"/>
        <v>-4889935</v>
      </c>
      <c r="O59" s="67">
        <f t="shared" si="6"/>
        <v>134610</v>
      </c>
      <c r="P59" s="67">
        <f t="shared" si="6"/>
        <v>-1397559</v>
      </c>
      <c r="Q59" s="67">
        <f t="shared" si="6"/>
        <v>-1648075</v>
      </c>
      <c r="R59" s="67">
        <f t="shared" si="6"/>
        <v>-2911024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-12594081</v>
      </c>
      <c r="X59" s="67">
        <f t="shared" si="6"/>
        <v>-12540896</v>
      </c>
      <c r="Y59" s="67">
        <f t="shared" si="6"/>
        <v>-53185</v>
      </c>
      <c r="Z59" s="68">
        <f>+IF(X59&lt;&gt;0,+(Y59/X59)*100,0)</f>
        <v>0.42409250503313323</v>
      </c>
      <c r="AA59" s="65">
        <f>SUM(AA56:AA58)</f>
        <v>-16478904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10820849</v>
      </c>
      <c r="D9" s="20"/>
      <c r="E9" s="21">
        <v>8925941</v>
      </c>
      <c r="F9" s="22">
        <v>13111483</v>
      </c>
      <c r="G9" s="22">
        <v>949927</v>
      </c>
      <c r="H9" s="22">
        <v>950122</v>
      </c>
      <c r="I9" s="22">
        <v>950122</v>
      </c>
      <c r="J9" s="22">
        <v>2850171</v>
      </c>
      <c r="K9" s="22">
        <v>950122</v>
      </c>
      <c r="L9" s="22">
        <v>950122</v>
      </c>
      <c r="M9" s="22">
        <v>950122</v>
      </c>
      <c r="N9" s="22">
        <v>2850366</v>
      </c>
      <c r="O9" s="22">
        <v>949927</v>
      </c>
      <c r="P9" s="22">
        <v>950474</v>
      </c>
      <c r="Q9" s="22">
        <v>949371</v>
      </c>
      <c r="R9" s="22">
        <v>2849772</v>
      </c>
      <c r="S9" s="22"/>
      <c r="T9" s="22"/>
      <c r="U9" s="22"/>
      <c r="V9" s="22"/>
      <c r="W9" s="22">
        <v>8550309</v>
      </c>
      <c r="X9" s="22">
        <v>9833607</v>
      </c>
      <c r="Y9" s="22">
        <v>-1283298</v>
      </c>
      <c r="Z9" s="23">
        <v>-13.050124943980373</v>
      </c>
      <c r="AA9" s="20">
        <v>13111483</v>
      </c>
    </row>
    <row r="10" spans="1:27" x14ac:dyDescent="0.25">
      <c r="A10" s="19" t="s">
        <v>38</v>
      </c>
      <c r="B10" s="15" t="s">
        <v>32</v>
      </c>
      <c r="C10" s="20">
        <v>18744</v>
      </c>
      <c r="D10" s="20"/>
      <c r="E10" s="21"/>
      <c r="F10" s="22">
        <v>6385</v>
      </c>
      <c r="G10" s="22"/>
      <c r="H10" s="22">
        <v>266</v>
      </c>
      <c r="I10" s="22">
        <v>106</v>
      </c>
      <c r="J10" s="22">
        <v>372</v>
      </c>
      <c r="K10" s="22">
        <v>585</v>
      </c>
      <c r="L10" s="22">
        <v>585</v>
      </c>
      <c r="M10" s="22">
        <v>1064</v>
      </c>
      <c r="N10" s="22">
        <v>2234</v>
      </c>
      <c r="O10" s="22">
        <v>1437</v>
      </c>
      <c r="P10" s="22">
        <v>1258</v>
      </c>
      <c r="Q10" s="22">
        <v>5593</v>
      </c>
      <c r="R10" s="22">
        <v>8288</v>
      </c>
      <c r="S10" s="22"/>
      <c r="T10" s="22"/>
      <c r="U10" s="22"/>
      <c r="V10" s="22"/>
      <c r="W10" s="22">
        <v>10894</v>
      </c>
      <c r="X10" s="22">
        <v>4788</v>
      </c>
      <c r="Y10" s="22">
        <v>6106</v>
      </c>
      <c r="Z10" s="23">
        <v>127.52715121136174</v>
      </c>
      <c r="AA10" s="20">
        <v>6385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-116721</v>
      </c>
      <c r="D13" s="20"/>
      <c r="E13" s="21">
        <v>201560</v>
      </c>
      <c r="F13" s="22">
        <v>201560</v>
      </c>
      <c r="G13" s="22">
        <v>507</v>
      </c>
      <c r="H13" s="22">
        <v>430</v>
      </c>
      <c r="I13" s="22">
        <v>-8226</v>
      </c>
      <c r="J13" s="22">
        <v>-7289</v>
      </c>
      <c r="K13" s="22">
        <v>-3206</v>
      </c>
      <c r="L13" s="22">
        <v>-5681</v>
      </c>
      <c r="M13" s="22">
        <v>430</v>
      </c>
      <c r="N13" s="22">
        <v>-8457</v>
      </c>
      <c r="O13" s="22">
        <v>-18660</v>
      </c>
      <c r="P13" s="22">
        <v>412</v>
      </c>
      <c r="Q13" s="22">
        <v>412</v>
      </c>
      <c r="R13" s="22">
        <v>-17836</v>
      </c>
      <c r="S13" s="22"/>
      <c r="T13" s="22"/>
      <c r="U13" s="22"/>
      <c r="V13" s="22"/>
      <c r="W13" s="22">
        <v>-33582</v>
      </c>
      <c r="X13" s="22">
        <v>151173</v>
      </c>
      <c r="Y13" s="22">
        <v>-184755</v>
      </c>
      <c r="Z13" s="23">
        <v>-122.21428429679904</v>
      </c>
      <c r="AA13" s="20">
        <v>201560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1000000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11722872</v>
      </c>
      <c r="D32" s="29">
        <f t="shared" ref="D32:Y32" si="0">SUM(D6:D31)</f>
        <v>0</v>
      </c>
      <c r="E32" s="30">
        <f t="shared" si="0"/>
        <v>9127501</v>
      </c>
      <c r="F32" s="31">
        <f t="shared" si="0"/>
        <v>13319428</v>
      </c>
      <c r="G32" s="31">
        <f t="shared" si="0"/>
        <v>950434</v>
      </c>
      <c r="H32" s="31">
        <f t="shared" si="0"/>
        <v>950818</v>
      </c>
      <c r="I32" s="31">
        <f t="shared" si="0"/>
        <v>942002</v>
      </c>
      <c r="J32" s="31">
        <f t="shared" si="0"/>
        <v>2843254</v>
      </c>
      <c r="K32" s="31">
        <f t="shared" si="0"/>
        <v>947501</v>
      </c>
      <c r="L32" s="31">
        <f t="shared" si="0"/>
        <v>945026</v>
      </c>
      <c r="M32" s="31">
        <f t="shared" si="0"/>
        <v>951616</v>
      </c>
      <c r="N32" s="31">
        <f t="shared" si="0"/>
        <v>2844143</v>
      </c>
      <c r="O32" s="31">
        <f t="shared" si="0"/>
        <v>932704</v>
      </c>
      <c r="P32" s="31">
        <f t="shared" si="0"/>
        <v>952144</v>
      </c>
      <c r="Q32" s="31">
        <f t="shared" si="0"/>
        <v>955376</v>
      </c>
      <c r="R32" s="31">
        <f t="shared" si="0"/>
        <v>2840224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8527621</v>
      </c>
      <c r="X32" s="31">
        <f t="shared" si="0"/>
        <v>9989568</v>
      </c>
      <c r="Y32" s="31">
        <f t="shared" si="0"/>
        <v>-1461947</v>
      </c>
      <c r="Z32" s="32">
        <f>+IF(X32&lt;&gt;0,+(Y32/X32)*100,0)</f>
        <v>-14.634736957594164</v>
      </c>
      <c r="AA32" s="29">
        <f>SUM(AA6:AA31)</f>
        <v>13319428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4451722</v>
      </c>
      <c r="F38" s="22">
        <v>5585936</v>
      </c>
      <c r="G38" s="22"/>
      <c r="H38" s="22"/>
      <c r="I38" s="22">
        <v>1112930</v>
      </c>
      <c r="J38" s="22">
        <v>1112930</v>
      </c>
      <c r="K38" s="22">
        <v>370977</v>
      </c>
      <c r="L38" s="22">
        <v>370977</v>
      </c>
      <c r="M38" s="22">
        <v>370977</v>
      </c>
      <c r="N38" s="22">
        <v>1112931</v>
      </c>
      <c r="O38" s="22">
        <v>370977</v>
      </c>
      <c r="P38" s="22">
        <v>370977</v>
      </c>
      <c r="Q38" s="22">
        <v>370977</v>
      </c>
      <c r="R38" s="22">
        <v>1112931</v>
      </c>
      <c r="S38" s="22"/>
      <c r="T38" s="22"/>
      <c r="U38" s="22"/>
      <c r="V38" s="22"/>
      <c r="W38" s="22">
        <v>3338792</v>
      </c>
      <c r="X38" s="22">
        <v>4189455</v>
      </c>
      <c r="Y38" s="22">
        <v>-850663</v>
      </c>
      <c r="Z38" s="23">
        <v>-20.30486065609966</v>
      </c>
      <c r="AA38" s="20">
        <v>5585936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1227311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1061418</v>
      </c>
      <c r="D41" s="20"/>
      <c r="E41" s="21">
        <v>221594</v>
      </c>
      <c r="F41" s="22">
        <v>365640</v>
      </c>
      <c r="G41" s="22"/>
      <c r="H41" s="22">
        <v>33168</v>
      </c>
      <c r="I41" s="22">
        <v>33168</v>
      </c>
      <c r="J41" s="22">
        <v>66336</v>
      </c>
      <c r="K41" s="22"/>
      <c r="L41" s="22">
        <v>33168</v>
      </c>
      <c r="M41" s="22">
        <v>266136</v>
      </c>
      <c r="N41" s="22">
        <v>299304</v>
      </c>
      <c r="O41" s="22"/>
      <c r="P41" s="22">
        <v>66336</v>
      </c>
      <c r="Q41" s="22"/>
      <c r="R41" s="22">
        <v>66336</v>
      </c>
      <c r="S41" s="22"/>
      <c r="T41" s="22"/>
      <c r="U41" s="22"/>
      <c r="V41" s="22"/>
      <c r="W41" s="22">
        <v>431976</v>
      </c>
      <c r="X41" s="22">
        <v>274230</v>
      </c>
      <c r="Y41" s="22">
        <v>157746</v>
      </c>
      <c r="Z41" s="23">
        <v>57.523246909528503</v>
      </c>
      <c r="AA41" s="20">
        <v>365640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11811690</v>
      </c>
      <c r="D43" s="20"/>
      <c r="E43" s="21"/>
      <c r="F43" s="22"/>
      <c r="G43" s="22"/>
      <c r="H43" s="22"/>
      <c r="I43" s="22">
        <v>-741954</v>
      </c>
      <c r="J43" s="22">
        <v>-741954</v>
      </c>
      <c r="K43" s="22"/>
      <c r="L43" s="22"/>
      <c r="M43" s="22">
        <v>226121</v>
      </c>
      <c r="N43" s="22">
        <v>226121</v>
      </c>
      <c r="O43" s="22">
        <v>79667</v>
      </c>
      <c r="P43" s="22">
        <v>56175</v>
      </c>
      <c r="Q43" s="22"/>
      <c r="R43" s="22">
        <v>135842</v>
      </c>
      <c r="S43" s="22"/>
      <c r="T43" s="22"/>
      <c r="U43" s="22"/>
      <c r="V43" s="22"/>
      <c r="W43" s="22">
        <v>-379991</v>
      </c>
      <c r="X43" s="22"/>
      <c r="Y43" s="22">
        <v>-379991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1236828</v>
      </c>
      <c r="F44" s="22">
        <v>1236828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927621</v>
      </c>
      <c r="Y44" s="22">
        <v>-927621</v>
      </c>
      <c r="Z44" s="23">
        <v>-100</v>
      </c>
      <c r="AA44" s="20">
        <v>1236828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14100419</v>
      </c>
      <c r="D47" s="29">
        <f t="shared" ref="D47:Y47" si="1">SUM(D34:D46)</f>
        <v>0</v>
      </c>
      <c r="E47" s="30">
        <f t="shared" si="1"/>
        <v>5910144</v>
      </c>
      <c r="F47" s="31">
        <f t="shared" si="1"/>
        <v>7188404</v>
      </c>
      <c r="G47" s="31">
        <f t="shared" si="1"/>
        <v>0</v>
      </c>
      <c r="H47" s="31">
        <f t="shared" si="1"/>
        <v>33168</v>
      </c>
      <c r="I47" s="31">
        <f t="shared" si="1"/>
        <v>404144</v>
      </c>
      <c r="J47" s="31">
        <f t="shared" si="1"/>
        <v>437312</v>
      </c>
      <c r="K47" s="31">
        <f t="shared" si="1"/>
        <v>370977</v>
      </c>
      <c r="L47" s="31">
        <f t="shared" si="1"/>
        <v>404145</v>
      </c>
      <c r="M47" s="31">
        <f t="shared" si="1"/>
        <v>863234</v>
      </c>
      <c r="N47" s="31">
        <f t="shared" si="1"/>
        <v>1638356</v>
      </c>
      <c r="O47" s="31">
        <f t="shared" si="1"/>
        <v>450644</v>
      </c>
      <c r="P47" s="31">
        <f t="shared" si="1"/>
        <v>493488</v>
      </c>
      <c r="Q47" s="31">
        <f t="shared" si="1"/>
        <v>370977</v>
      </c>
      <c r="R47" s="31">
        <f t="shared" si="1"/>
        <v>1315109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3390777</v>
      </c>
      <c r="X47" s="31">
        <f t="shared" si="1"/>
        <v>5391306</v>
      </c>
      <c r="Y47" s="31">
        <f t="shared" si="1"/>
        <v>-2000529</v>
      </c>
      <c r="Z47" s="32">
        <f>+IF(X47&lt;&gt;0,+(Y47/X47)*100,0)</f>
        <v>-37.106574918952845</v>
      </c>
      <c r="AA47" s="29">
        <f>SUM(AA34:AA46)</f>
        <v>7188404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-2377547</v>
      </c>
      <c r="D48" s="39">
        <f t="shared" si="2"/>
        <v>0</v>
      </c>
      <c r="E48" s="40">
        <f t="shared" si="2"/>
        <v>3217357</v>
      </c>
      <c r="F48" s="41">
        <f t="shared" si="2"/>
        <v>6131024</v>
      </c>
      <c r="G48" s="41">
        <f t="shared" si="2"/>
        <v>950434</v>
      </c>
      <c r="H48" s="41">
        <f t="shared" si="2"/>
        <v>917650</v>
      </c>
      <c r="I48" s="41">
        <f t="shared" si="2"/>
        <v>537858</v>
      </c>
      <c r="J48" s="41">
        <f t="shared" si="2"/>
        <v>2405942</v>
      </c>
      <c r="K48" s="41">
        <f t="shared" si="2"/>
        <v>576524</v>
      </c>
      <c r="L48" s="41">
        <f t="shared" si="2"/>
        <v>540881</v>
      </c>
      <c r="M48" s="41">
        <f t="shared" si="2"/>
        <v>88382</v>
      </c>
      <c r="N48" s="41">
        <f t="shared" si="2"/>
        <v>1205787</v>
      </c>
      <c r="O48" s="41">
        <f t="shared" si="2"/>
        <v>482060</v>
      </c>
      <c r="P48" s="41">
        <f t="shared" si="2"/>
        <v>458656</v>
      </c>
      <c r="Q48" s="41">
        <f t="shared" si="2"/>
        <v>584399</v>
      </c>
      <c r="R48" s="41">
        <f t="shared" si="2"/>
        <v>1525115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5136844</v>
      </c>
      <c r="X48" s="41">
        <f t="shared" si="2"/>
        <v>4598262</v>
      </c>
      <c r="Y48" s="41">
        <f t="shared" si="2"/>
        <v>538582</v>
      </c>
      <c r="Z48" s="42">
        <f>+IF(X48&lt;&gt;0,+(Y48/X48)*100,0)</f>
        <v>11.712729722664781</v>
      </c>
      <c r="AA48" s="39">
        <f>+AA32-AA47</f>
        <v>6131024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-2377547</v>
      </c>
      <c r="D51" s="48">
        <f t="shared" si="3"/>
        <v>0</v>
      </c>
      <c r="E51" s="49">
        <f t="shared" si="3"/>
        <v>3217357</v>
      </c>
      <c r="F51" s="50">
        <f t="shared" si="3"/>
        <v>6131024</v>
      </c>
      <c r="G51" s="50">
        <f t="shared" si="3"/>
        <v>950434</v>
      </c>
      <c r="H51" s="50">
        <f t="shared" si="3"/>
        <v>917650</v>
      </c>
      <c r="I51" s="50">
        <f t="shared" si="3"/>
        <v>537858</v>
      </c>
      <c r="J51" s="50">
        <f t="shared" si="3"/>
        <v>2405942</v>
      </c>
      <c r="K51" s="50">
        <f t="shared" si="3"/>
        <v>576524</v>
      </c>
      <c r="L51" s="50">
        <f t="shared" si="3"/>
        <v>540881</v>
      </c>
      <c r="M51" s="50">
        <f t="shared" si="3"/>
        <v>88382</v>
      </c>
      <c r="N51" s="50">
        <f t="shared" si="3"/>
        <v>1205787</v>
      </c>
      <c r="O51" s="50">
        <f t="shared" si="3"/>
        <v>482060</v>
      </c>
      <c r="P51" s="50">
        <f t="shared" si="3"/>
        <v>458656</v>
      </c>
      <c r="Q51" s="50">
        <f t="shared" si="3"/>
        <v>584399</v>
      </c>
      <c r="R51" s="50">
        <f t="shared" si="3"/>
        <v>1525115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5136844</v>
      </c>
      <c r="X51" s="50">
        <f t="shared" si="3"/>
        <v>4598262</v>
      </c>
      <c r="Y51" s="50">
        <f t="shared" si="3"/>
        <v>538582</v>
      </c>
      <c r="Z51" s="51">
        <f>+IF(X51&lt;&gt;0,+(Y51/X51)*100,0)</f>
        <v>11.712729722664781</v>
      </c>
      <c r="AA51" s="48">
        <f>SUM(AA48:AA50)</f>
        <v>6131024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-2377547</v>
      </c>
      <c r="D53" s="54">
        <f>+D51-D52</f>
        <v>0</v>
      </c>
      <c r="E53" s="55">
        <f t="shared" si="4"/>
        <v>3217357</v>
      </c>
      <c r="F53" s="56">
        <f t="shared" si="4"/>
        <v>6131024</v>
      </c>
      <c r="G53" s="56">
        <f t="shared" si="4"/>
        <v>950434</v>
      </c>
      <c r="H53" s="56">
        <f t="shared" si="4"/>
        <v>917650</v>
      </c>
      <c r="I53" s="56">
        <f t="shared" si="4"/>
        <v>537858</v>
      </c>
      <c r="J53" s="56">
        <f t="shared" si="4"/>
        <v>2405942</v>
      </c>
      <c r="K53" s="56">
        <f t="shared" si="4"/>
        <v>576524</v>
      </c>
      <c r="L53" s="56">
        <f t="shared" si="4"/>
        <v>540881</v>
      </c>
      <c r="M53" s="56">
        <f t="shared" si="4"/>
        <v>88382</v>
      </c>
      <c r="N53" s="56">
        <f t="shared" si="4"/>
        <v>1205787</v>
      </c>
      <c r="O53" s="56">
        <f t="shared" si="4"/>
        <v>482060</v>
      </c>
      <c r="P53" s="56">
        <f t="shared" si="4"/>
        <v>458656</v>
      </c>
      <c r="Q53" s="56">
        <f t="shared" si="4"/>
        <v>584399</v>
      </c>
      <c r="R53" s="56">
        <f t="shared" si="4"/>
        <v>1525115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5136844</v>
      </c>
      <c r="X53" s="56">
        <f t="shared" si="4"/>
        <v>4598262</v>
      </c>
      <c r="Y53" s="56">
        <f t="shared" si="4"/>
        <v>538582</v>
      </c>
      <c r="Z53" s="57">
        <f>+IF(X53&lt;&gt;0,+(Y53/X53)*100,0)</f>
        <v>11.712729722664781</v>
      </c>
      <c r="AA53" s="54">
        <f>+AA51-AA52</f>
        <v>6131024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-2377547</v>
      </c>
      <c r="D56" s="48">
        <f>SUM(D53:D55)</f>
        <v>0</v>
      </c>
      <c r="E56" s="49">
        <f t="shared" si="5"/>
        <v>3217357</v>
      </c>
      <c r="F56" s="50">
        <f t="shared" si="5"/>
        <v>6131024</v>
      </c>
      <c r="G56" s="50">
        <f t="shared" si="5"/>
        <v>950434</v>
      </c>
      <c r="H56" s="50">
        <f t="shared" si="5"/>
        <v>917650</v>
      </c>
      <c r="I56" s="50">
        <f t="shared" si="5"/>
        <v>537858</v>
      </c>
      <c r="J56" s="50">
        <f t="shared" si="5"/>
        <v>2405942</v>
      </c>
      <c r="K56" s="50">
        <f t="shared" si="5"/>
        <v>576524</v>
      </c>
      <c r="L56" s="50">
        <f t="shared" si="5"/>
        <v>540881</v>
      </c>
      <c r="M56" s="50">
        <f t="shared" si="5"/>
        <v>88382</v>
      </c>
      <c r="N56" s="50">
        <f t="shared" si="5"/>
        <v>1205787</v>
      </c>
      <c r="O56" s="50">
        <f t="shared" si="5"/>
        <v>482060</v>
      </c>
      <c r="P56" s="50">
        <f t="shared" si="5"/>
        <v>458656</v>
      </c>
      <c r="Q56" s="50">
        <f t="shared" si="5"/>
        <v>584399</v>
      </c>
      <c r="R56" s="50">
        <f t="shared" si="5"/>
        <v>1525115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5136844</v>
      </c>
      <c r="X56" s="50">
        <f t="shared" si="5"/>
        <v>4598262</v>
      </c>
      <c r="Y56" s="50">
        <f t="shared" si="5"/>
        <v>538582</v>
      </c>
      <c r="Z56" s="51">
        <f>+IF(X56&lt;&gt;0,+(Y56/X56)*100,0)</f>
        <v>11.712729722664781</v>
      </c>
      <c r="AA56" s="48">
        <f>SUM(AA53:AA55)</f>
        <v>6131024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-2377547</v>
      </c>
      <c r="D59" s="65">
        <f>SUM(D56:D58)</f>
        <v>0</v>
      </c>
      <c r="E59" s="66">
        <f t="shared" si="6"/>
        <v>3217357</v>
      </c>
      <c r="F59" s="67">
        <f t="shared" si="6"/>
        <v>6131024</v>
      </c>
      <c r="G59" s="67">
        <f t="shared" si="6"/>
        <v>950434</v>
      </c>
      <c r="H59" s="67">
        <f t="shared" si="6"/>
        <v>917650</v>
      </c>
      <c r="I59" s="67">
        <f t="shared" si="6"/>
        <v>537858</v>
      </c>
      <c r="J59" s="67">
        <f t="shared" si="6"/>
        <v>2405942</v>
      </c>
      <c r="K59" s="67">
        <f t="shared" si="6"/>
        <v>576524</v>
      </c>
      <c r="L59" s="67">
        <f t="shared" si="6"/>
        <v>540881</v>
      </c>
      <c r="M59" s="67">
        <f t="shared" si="6"/>
        <v>88382</v>
      </c>
      <c r="N59" s="67">
        <f t="shared" si="6"/>
        <v>1205787</v>
      </c>
      <c r="O59" s="67">
        <f t="shared" si="6"/>
        <v>482060</v>
      </c>
      <c r="P59" s="67">
        <f t="shared" si="6"/>
        <v>458656</v>
      </c>
      <c r="Q59" s="67">
        <f t="shared" si="6"/>
        <v>584399</v>
      </c>
      <c r="R59" s="67">
        <f t="shared" si="6"/>
        <v>1525115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5136844</v>
      </c>
      <c r="X59" s="67">
        <f t="shared" si="6"/>
        <v>4598262</v>
      </c>
      <c r="Y59" s="67">
        <f t="shared" si="6"/>
        <v>538582</v>
      </c>
      <c r="Z59" s="68">
        <f>+IF(X59&lt;&gt;0,+(Y59/X59)*100,0)</f>
        <v>11.712729722664781</v>
      </c>
      <c r="AA59" s="65">
        <f>SUM(AA56:AA58)</f>
        <v>6131024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22127134</v>
      </c>
      <c r="D9" s="20"/>
      <c r="E9" s="21">
        <v>28587742</v>
      </c>
      <c r="F9" s="22">
        <v>28587742</v>
      </c>
      <c r="G9" s="22">
        <v>2850663</v>
      </c>
      <c r="H9" s="22">
        <v>2589215</v>
      </c>
      <c r="I9" s="22">
        <v>2381999</v>
      </c>
      <c r="J9" s="22">
        <v>7821877</v>
      </c>
      <c r="K9" s="22">
        <v>2321181</v>
      </c>
      <c r="L9" s="22">
        <v>2248680</v>
      </c>
      <c r="M9" s="22">
        <v>2210970</v>
      </c>
      <c r="N9" s="22">
        <v>6780831</v>
      </c>
      <c r="O9" s="22">
        <v>2216156</v>
      </c>
      <c r="P9" s="22">
        <v>2805653</v>
      </c>
      <c r="Q9" s="22">
        <v>2805953</v>
      </c>
      <c r="R9" s="22">
        <v>7827762</v>
      </c>
      <c r="S9" s="22"/>
      <c r="T9" s="22"/>
      <c r="U9" s="22"/>
      <c r="V9" s="22"/>
      <c r="W9" s="22">
        <v>22430470</v>
      </c>
      <c r="X9" s="22">
        <v>21440826</v>
      </c>
      <c r="Y9" s="22">
        <v>989644</v>
      </c>
      <c r="Z9" s="23">
        <v>4.6156990406992708</v>
      </c>
      <c r="AA9" s="20">
        <v>28587742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22127134</v>
      </c>
      <c r="D32" s="29">
        <f t="shared" ref="D32:Y32" si="0">SUM(D6:D31)</f>
        <v>0</v>
      </c>
      <c r="E32" s="30">
        <f t="shared" si="0"/>
        <v>28587742</v>
      </c>
      <c r="F32" s="31">
        <f t="shared" si="0"/>
        <v>28587742</v>
      </c>
      <c r="G32" s="31">
        <f t="shared" si="0"/>
        <v>2850663</v>
      </c>
      <c r="H32" s="31">
        <f t="shared" si="0"/>
        <v>2589215</v>
      </c>
      <c r="I32" s="31">
        <f t="shared" si="0"/>
        <v>2381999</v>
      </c>
      <c r="J32" s="31">
        <f t="shared" si="0"/>
        <v>7821877</v>
      </c>
      <c r="K32" s="31">
        <f t="shared" si="0"/>
        <v>2321181</v>
      </c>
      <c r="L32" s="31">
        <f t="shared" si="0"/>
        <v>2248680</v>
      </c>
      <c r="M32" s="31">
        <f t="shared" si="0"/>
        <v>2210970</v>
      </c>
      <c r="N32" s="31">
        <f t="shared" si="0"/>
        <v>6780831</v>
      </c>
      <c r="O32" s="31">
        <f t="shared" si="0"/>
        <v>2216156</v>
      </c>
      <c r="P32" s="31">
        <f t="shared" si="0"/>
        <v>2805653</v>
      </c>
      <c r="Q32" s="31">
        <f t="shared" si="0"/>
        <v>2805953</v>
      </c>
      <c r="R32" s="31">
        <f t="shared" si="0"/>
        <v>7827762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22430470</v>
      </c>
      <c r="X32" s="31">
        <f t="shared" si="0"/>
        <v>21440826</v>
      </c>
      <c r="Y32" s="31">
        <f t="shared" si="0"/>
        <v>989644</v>
      </c>
      <c r="Z32" s="32">
        <f>+IF(X32&lt;&gt;0,+(Y32/X32)*100,0)</f>
        <v>4.6156990406992708</v>
      </c>
      <c r="AA32" s="29">
        <f>SUM(AA6:AA31)</f>
        <v>28587742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4986627</v>
      </c>
      <c r="D34" s="20"/>
      <c r="E34" s="21">
        <v>4450568</v>
      </c>
      <c r="F34" s="22">
        <v>4570684</v>
      </c>
      <c r="G34" s="22">
        <v>393218</v>
      </c>
      <c r="H34" s="22">
        <v>283381</v>
      </c>
      <c r="I34" s="22">
        <v>382921</v>
      </c>
      <c r="J34" s="22">
        <v>1059520</v>
      </c>
      <c r="K34" s="22">
        <v>374799</v>
      </c>
      <c r="L34" s="22">
        <v>352210</v>
      </c>
      <c r="M34" s="22">
        <v>583035</v>
      </c>
      <c r="N34" s="22">
        <v>1310044</v>
      </c>
      <c r="O34" s="22">
        <v>349875</v>
      </c>
      <c r="P34" s="22">
        <v>133681</v>
      </c>
      <c r="Q34" s="22">
        <v>378412</v>
      </c>
      <c r="R34" s="22">
        <v>861968</v>
      </c>
      <c r="S34" s="22"/>
      <c r="T34" s="22"/>
      <c r="U34" s="22"/>
      <c r="V34" s="22"/>
      <c r="W34" s="22">
        <v>3231532</v>
      </c>
      <c r="X34" s="22">
        <v>3385975</v>
      </c>
      <c r="Y34" s="22">
        <v>-154443</v>
      </c>
      <c r="Z34" s="23">
        <v>-4.5612563589512618</v>
      </c>
      <c r="AA34" s="20">
        <v>4570684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300000</v>
      </c>
      <c r="F37" s="22">
        <v>401925</v>
      </c>
      <c r="G37" s="22">
        <v>15750</v>
      </c>
      <c r="H37" s="22"/>
      <c r="I37" s="22">
        <v>3800</v>
      </c>
      <c r="J37" s="22">
        <v>19550</v>
      </c>
      <c r="K37" s="22">
        <v>67888</v>
      </c>
      <c r="L37" s="22">
        <v>68847</v>
      </c>
      <c r="M37" s="22"/>
      <c r="N37" s="22">
        <v>136735</v>
      </c>
      <c r="O37" s="22">
        <v>99262</v>
      </c>
      <c r="P37" s="22"/>
      <c r="Q37" s="22">
        <v>109155</v>
      </c>
      <c r="R37" s="22">
        <v>208417</v>
      </c>
      <c r="S37" s="22"/>
      <c r="T37" s="22"/>
      <c r="U37" s="22"/>
      <c r="V37" s="22"/>
      <c r="W37" s="22">
        <v>364702</v>
      </c>
      <c r="X37" s="22">
        <v>265770</v>
      </c>
      <c r="Y37" s="22">
        <v>98932</v>
      </c>
      <c r="Z37" s="23">
        <v>37.224667945968321</v>
      </c>
      <c r="AA37" s="20">
        <v>401925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1297268</v>
      </c>
      <c r="D39" s="20"/>
      <c r="E39" s="21">
        <v>2771122</v>
      </c>
      <c r="F39" s="22">
        <v>2771122</v>
      </c>
      <c r="G39" s="22">
        <v>96654</v>
      </c>
      <c r="H39" s="22">
        <v>96654</v>
      </c>
      <c r="I39" s="22">
        <v>93536</v>
      </c>
      <c r="J39" s="22">
        <v>286844</v>
      </c>
      <c r="K39" s="22">
        <v>96654</v>
      </c>
      <c r="L39" s="22">
        <v>93536</v>
      </c>
      <c r="M39" s="22">
        <v>96654</v>
      </c>
      <c r="N39" s="22">
        <v>286844</v>
      </c>
      <c r="O39" s="22">
        <v>96654</v>
      </c>
      <c r="P39" s="22">
        <v>127581</v>
      </c>
      <c r="Q39" s="22">
        <v>101376</v>
      </c>
      <c r="R39" s="22">
        <v>325611</v>
      </c>
      <c r="S39" s="22"/>
      <c r="T39" s="22"/>
      <c r="U39" s="22"/>
      <c r="V39" s="22"/>
      <c r="W39" s="22">
        <v>899299</v>
      </c>
      <c r="X39" s="22">
        <v>2078343</v>
      </c>
      <c r="Y39" s="22">
        <v>-1179044</v>
      </c>
      <c r="Z39" s="23">
        <v>-56.730000774655579</v>
      </c>
      <c r="AA39" s="20">
        <v>2771122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15819018</v>
      </c>
      <c r="D41" s="20"/>
      <c r="E41" s="21">
        <v>12636000</v>
      </c>
      <c r="F41" s="22">
        <v>11516151</v>
      </c>
      <c r="G41" s="22">
        <v>949113</v>
      </c>
      <c r="H41" s="22">
        <v>556594</v>
      </c>
      <c r="I41" s="22">
        <v>556594</v>
      </c>
      <c r="J41" s="22">
        <v>2062301</v>
      </c>
      <c r="K41" s="22">
        <v>1734152</v>
      </c>
      <c r="L41" s="22">
        <v>556594</v>
      </c>
      <c r="M41" s="22">
        <v>98650</v>
      </c>
      <c r="N41" s="22">
        <v>2389396</v>
      </c>
      <c r="O41" s="22">
        <v>2389396</v>
      </c>
      <c r="P41" s="22">
        <v>556594</v>
      </c>
      <c r="Q41" s="22">
        <v>949098</v>
      </c>
      <c r="R41" s="22">
        <v>3895088</v>
      </c>
      <c r="S41" s="22"/>
      <c r="T41" s="22"/>
      <c r="U41" s="22"/>
      <c r="V41" s="22"/>
      <c r="W41" s="22">
        <v>8346785</v>
      </c>
      <c r="X41" s="22">
        <v>9029060</v>
      </c>
      <c r="Y41" s="22">
        <v>-682275</v>
      </c>
      <c r="Z41" s="23">
        <v>-7.5564344461106696</v>
      </c>
      <c r="AA41" s="20">
        <v>11516151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9547</v>
      </c>
      <c r="D44" s="20"/>
      <c r="E44" s="21">
        <v>6072968</v>
      </c>
      <c r="F44" s="22">
        <v>3432289</v>
      </c>
      <c r="G44" s="22">
        <v>3296</v>
      </c>
      <c r="H44" s="22">
        <v>484599</v>
      </c>
      <c r="I44" s="22">
        <v>3193</v>
      </c>
      <c r="J44" s="22">
        <v>491088</v>
      </c>
      <c r="K44" s="22">
        <v>951397</v>
      </c>
      <c r="L44" s="22">
        <v>501133</v>
      </c>
      <c r="M44" s="22">
        <v>5192</v>
      </c>
      <c r="N44" s="22">
        <v>1457722</v>
      </c>
      <c r="O44" s="22">
        <v>2864</v>
      </c>
      <c r="P44" s="22">
        <v>1466983</v>
      </c>
      <c r="Q44" s="22">
        <v>3149</v>
      </c>
      <c r="R44" s="22">
        <v>1472996</v>
      </c>
      <c r="S44" s="22"/>
      <c r="T44" s="22"/>
      <c r="U44" s="22"/>
      <c r="V44" s="22"/>
      <c r="W44" s="22">
        <v>3421806</v>
      </c>
      <c r="X44" s="22">
        <v>3550395</v>
      </c>
      <c r="Y44" s="22">
        <v>-128589</v>
      </c>
      <c r="Z44" s="23">
        <v>-3.6218223606105799</v>
      </c>
      <c r="AA44" s="20">
        <v>3432289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22112460</v>
      </c>
      <c r="D47" s="29">
        <f t="shared" ref="D47:Y47" si="1">SUM(D34:D46)</f>
        <v>0</v>
      </c>
      <c r="E47" s="30">
        <f t="shared" si="1"/>
        <v>26230658</v>
      </c>
      <c r="F47" s="31">
        <f t="shared" si="1"/>
        <v>22692171</v>
      </c>
      <c r="G47" s="31">
        <f t="shared" si="1"/>
        <v>1458031</v>
      </c>
      <c r="H47" s="31">
        <f t="shared" si="1"/>
        <v>1421228</v>
      </c>
      <c r="I47" s="31">
        <f t="shared" si="1"/>
        <v>1040044</v>
      </c>
      <c r="J47" s="31">
        <f t="shared" si="1"/>
        <v>3919303</v>
      </c>
      <c r="K47" s="31">
        <f t="shared" si="1"/>
        <v>3224890</v>
      </c>
      <c r="L47" s="31">
        <f t="shared" si="1"/>
        <v>1572320</v>
      </c>
      <c r="M47" s="31">
        <f t="shared" si="1"/>
        <v>783531</v>
      </c>
      <c r="N47" s="31">
        <f t="shared" si="1"/>
        <v>5580741</v>
      </c>
      <c r="O47" s="31">
        <f t="shared" si="1"/>
        <v>2938051</v>
      </c>
      <c r="P47" s="31">
        <f t="shared" si="1"/>
        <v>2284839</v>
      </c>
      <c r="Q47" s="31">
        <f t="shared" si="1"/>
        <v>1541190</v>
      </c>
      <c r="R47" s="31">
        <f t="shared" si="1"/>
        <v>6764080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16264124</v>
      </c>
      <c r="X47" s="31">
        <f t="shared" si="1"/>
        <v>18309543</v>
      </c>
      <c r="Y47" s="31">
        <f t="shared" si="1"/>
        <v>-2045419</v>
      </c>
      <c r="Z47" s="32">
        <f>+IF(X47&lt;&gt;0,+(Y47/X47)*100,0)</f>
        <v>-11.171327432912989</v>
      </c>
      <c r="AA47" s="29">
        <f>SUM(AA34:AA46)</f>
        <v>22692171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14674</v>
      </c>
      <c r="D48" s="39">
        <f t="shared" si="2"/>
        <v>0</v>
      </c>
      <c r="E48" s="40">
        <f t="shared" si="2"/>
        <v>2357084</v>
      </c>
      <c r="F48" s="41">
        <f t="shared" si="2"/>
        <v>5895571</v>
      </c>
      <c r="G48" s="41">
        <f t="shared" si="2"/>
        <v>1392632</v>
      </c>
      <c r="H48" s="41">
        <f t="shared" si="2"/>
        <v>1167987</v>
      </c>
      <c r="I48" s="41">
        <f t="shared" si="2"/>
        <v>1341955</v>
      </c>
      <c r="J48" s="41">
        <f t="shared" si="2"/>
        <v>3902574</v>
      </c>
      <c r="K48" s="41">
        <f t="shared" si="2"/>
        <v>-903709</v>
      </c>
      <c r="L48" s="41">
        <f t="shared" si="2"/>
        <v>676360</v>
      </c>
      <c r="M48" s="41">
        <f t="shared" si="2"/>
        <v>1427439</v>
      </c>
      <c r="N48" s="41">
        <f t="shared" si="2"/>
        <v>1200090</v>
      </c>
      <c r="O48" s="41">
        <f t="shared" si="2"/>
        <v>-721895</v>
      </c>
      <c r="P48" s="41">
        <f t="shared" si="2"/>
        <v>520814</v>
      </c>
      <c r="Q48" s="41">
        <f t="shared" si="2"/>
        <v>1264763</v>
      </c>
      <c r="R48" s="41">
        <f t="shared" si="2"/>
        <v>1063682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6166346</v>
      </c>
      <c r="X48" s="41">
        <f t="shared" si="2"/>
        <v>3131283</v>
      </c>
      <c r="Y48" s="41">
        <f t="shared" si="2"/>
        <v>3035063</v>
      </c>
      <c r="Z48" s="42">
        <f>+IF(X48&lt;&gt;0,+(Y48/X48)*100,0)</f>
        <v>96.927138173074752</v>
      </c>
      <c r="AA48" s="39">
        <f>+AA32-AA47</f>
        <v>5895571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14674</v>
      </c>
      <c r="D51" s="48">
        <f t="shared" si="3"/>
        <v>0</v>
      </c>
      <c r="E51" s="49">
        <f t="shared" si="3"/>
        <v>2357084</v>
      </c>
      <c r="F51" s="50">
        <f t="shared" si="3"/>
        <v>5895571</v>
      </c>
      <c r="G51" s="50">
        <f t="shared" si="3"/>
        <v>1392632</v>
      </c>
      <c r="H51" s="50">
        <f t="shared" si="3"/>
        <v>1167987</v>
      </c>
      <c r="I51" s="50">
        <f t="shared" si="3"/>
        <v>1341955</v>
      </c>
      <c r="J51" s="50">
        <f t="shared" si="3"/>
        <v>3902574</v>
      </c>
      <c r="K51" s="50">
        <f t="shared" si="3"/>
        <v>-903709</v>
      </c>
      <c r="L51" s="50">
        <f t="shared" si="3"/>
        <v>676360</v>
      </c>
      <c r="M51" s="50">
        <f t="shared" si="3"/>
        <v>1427439</v>
      </c>
      <c r="N51" s="50">
        <f t="shared" si="3"/>
        <v>1200090</v>
      </c>
      <c r="O51" s="50">
        <f t="shared" si="3"/>
        <v>-721895</v>
      </c>
      <c r="P51" s="50">
        <f t="shared" si="3"/>
        <v>520814</v>
      </c>
      <c r="Q51" s="50">
        <f t="shared" si="3"/>
        <v>1264763</v>
      </c>
      <c r="R51" s="50">
        <f t="shared" si="3"/>
        <v>1063682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6166346</v>
      </c>
      <c r="X51" s="50">
        <f t="shared" si="3"/>
        <v>3131283</v>
      </c>
      <c r="Y51" s="50">
        <f t="shared" si="3"/>
        <v>3035063</v>
      </c>
      <c r="Z51" s="51">
        <f>+IF(X51&lt;&gt;0,+(Y51/X51)*100,0)</f>
        <v>96.927138173074752</v>
      </c>
      <c r="AA51" s="48">
        <f>SUM(AA48:AA50)</f>
        <v>5895571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14674</v>
      </c>
      <c r="D53" s="54">
        <f>+D51-D52</f>
        <v>0</v>
      </c>
      <c r="E53" s="55">
        <f t="shared" si="4"/>
        <v>2357084</v>
      </c>
      <c r="F53" s="56">
        <f t="shared" si="4"/>
        <v>5895571</v>
      </c>
      <c r="G53" s="56">
        <f t="shared" si="4"/>
        <v>1392632</v>
      </c>
      <c r="H53" s="56">
        <f t="shared" si="4"/>
        <v>1167987</v>
      </c>
      <c r="I53" s="56">
        <f t="shared" si="4"/>
        <v>1341955</v>
      </c>
      <c r="J53" s="56">
        <f t="shared" si="4"/>
        <v>3902574</v>
      </c>
      <c r="K53" s="56">
        <f t="shared" si="4"/>
        <v>-903709</v>
      </c>
      <c r="L53" s="56">
        <f t="shared" si="4"/>
        <v>676360</v>
      </c>
      <c r="M53" s="56">
        <f t="shared" si="4"/>
        <v>1427439</v>
      </c>
      <c r="N53" s="56">
        <f t="shared" si="4"/>
        <v>1200090</v>
      </c>
      <c r="O53" s="56">
        <f t="shared" si="4"/>
        <v>-721895</v>
      </c>
      <c r="P53" s="56">
        <f t="shared" si="4"/>
        <v>520814</v>
      </c>
      <c r="Q53" s="56">
        <f t="shared" si="4"/>
        <v>1264763</v>
      </c>
      <c r="R53" s="56">
        <f t="shared" si="4"/>
        <v>1063682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6166346</v>
      </c>
      <c r="X53" s="56">
        <f t="shared" si="4"/>
        <v>3131283</v>
      </c>
      <c r="Y53" s="56">
        <f t="shared" si="4"/>
        <v>3035063</v>
      </c>
      <c r="Z53" s="57">
        <f>+IF(X53&lt;&gt;0,+(Y53/X53)*100,0)</f>
        <v>96.927138173074752</v>
      </c>
      <c r="AA53" s="54">
        <f>+AA51-AA52</f>
        <v>5895571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14674</v>
      </c>
      <c r="D56" s="48">
        <f>SUM(D53:D55)</f>
        <v>0</v>
      </c>
      <c r="E56" s="49">
        <f t="shared" si="5"/>
        <v>2357084</v>
      </c>
      <c r="F56" s="50">
        <f t="shared" si="5"/>
        <v>5895571</v>
      </c>
      <c r="G56" s="50">
        <f t="shared" si="5"/>
        <v>1392632</v>
      </c>
      <c r="H56" s="50">
        <f t="shared" si="5"/>
        <v>1167987</v>
      </c>
      <c r="I56" s="50">
        <f t="shared" si="5"/>
        <v>1341955</v>
      </c>
      <c r="J56" s="50">
        <f t="shared" si="5"/>
        <v>3902574</v>
      </c>
      <c r="K56" s="50">
        <f t="shared" si="5"/>
        <v>-903709</v>
      </c>
      <c r="L56" s="50">
        <f t="shared" si="5"/>
        <v>676360</v>
      </c>
      <c r="M56" s="50">
        <f t="shared" si="5"/>
        <v>1427439</v>
      </c>
      <c r="N56" s="50">
        <f t="shared" si="5"/>
        <v>1200090</v>
      </c>
      <c r="O56" s="50">
        <f t="shared" si="5"/>
        <v>-721895</v>
      </c>
      <c r="P56" s="50">
        <f t="shared" si="5"/>
        <v>520814</v>
      </c>
      <c r="Q56" s="50">
        <f t="shared" si="5"/>
        <v>1264763</v>
      </c>
      <c r="R56" s="50">
        <f t="shared" si="5"/>
        <v>1063682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6166346</v>
      </c>
      <c r="X56" s="50">
        <f t="shared" si="5"/>
        <v>3131283</v>
      </c>
      <c r="Y56" s="50">
        <f t="shared" si="5"/>
        <v>3035063</v>
      </c>
      <c r="Z56" s="51">
        <f>+IF(X56&lt;&gt;0,+(Y56/X56)*100,0)</f>
        <v>96.927138173074752</v>
      </c>
      <c r="AA56" s="48">
        <f>SUM(AA53:AA55)</f>
        <v>5895571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14674</v>
      </c>
      <c r="D59" s="65">
        <f>SUM(D56:D58)</f>
        <v>0</v>
      </c>
      <c r="E59" s="66">
        <f t="shared" si="6"/>
        <v>2357084</v>
      </c>
      <c r="F59" s="67">
        <f t="shared" si="6"/>
        <v>5895571</v>
      </c>
      <c r="G59" s="67">
        <f t="shared" si="6"/>
        <v>1392632</v>
      </c>
      <c r="H59" s="67">
        <f t="shared" si="6"/>
        <v>1167987</v>
      </c>
      <c r="I59" s="67">
        <f t="shared" si="6"/>
        <v>1341955</v>
      </c>
      <c r="J59" s="67">
        <f t="shared" si="6"/>
        <v>3902574</v>
      </c>
      <c r="K59" s="67">
        <f t="shared" si="6"/>
        <v>-903709</v>
      </c>
      <c r="L59" s="67">
        <f t="shared" si="6"/>
        <v>676360</v>
      </c>
      <c r="M59" s="67">
        <f t="shared" si="6"/>
        <v>1427439</v>
      </c>
      <c r="N59" s="67">
        <f t="shared" si="6"/>
        <v>1200090</v>
      </c>
      <c r="O59" s="67">
        <f t="shared" si="6"/>
        <v>-721895</v>
      </c>
      <c r="P59" s="67">
        <f t="shared" si="6"/>
        <v>520814</v>
      </c>
      <c r="Q59" s="67">
        <f t="shared" si="6"/>
        <v>1264763</v>
      </c>
      <c r="R59" s="67">
        <f t="shared" si="6"/>
        <v>1063682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6166346</v>
      </c>
      <c r="X59" s="67">
        <f t="shared" si="6"/>
        <v>3131283</v>
      </c>
      <c r="Y59" s="67">
        <f t="shared" si="6"/>
        <v>3035063</v>
      </c>
      <c r="Z59" s="68">
        <f>+IF(X59&lt;&gt;0,+(Y59/X59)*100,0)</f>
        <v>96.927138173074752</v>
      </c>
      <c r="AA59" s="65">
        <f>SUM(AA56:AA58)</f>
        <v>5895571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2101048</v>
      </c>
      <c r="D9" s="20"/>
      <c r="E9" s="21">
        <v>1785584</v>
      </c>
      <c r="F9" s="22">
        <v>1923829</v>
      </c>
      <c r="G9" s="22">
        <v>183305</v>
      </c>
      <c r="H9" s="22">
        <v>184588</v>
      </c>
      <c r="I9" s="22">
        <v>183947</v>
      </c>
      <c r="J9" s="22">
        <v>551840</v>
      </c>
      <c r="K9" s="22">
        <v>183670</v>
      </c>
      <c r="L9" s="22">
        <v>183670</v>
      </c>
      <c r="M9" s="22">
        <v>183670</v>
      </c>
      <c r="N9" s="22">
        <v>551010</v>
      </c>
      <c r="O9" s="22">
        <v>183670</v>
      </c>
      <c r="P9" s="22">
        <v>183673</v>
      </c>
      <c r="Q9" s="22">
        <v>183670</v>
      </c>
      <c r="R9" s="22">
        <v>551013</v>
      </c>
      <c r="S9" s="22"/>
      <c r="T9" s="22"/>
      <c r="U9" s="22"/>
      <c r="V9" s="22"/>
      <c r="W9" s="22">
        <v>1653863</v>
      </c>
      <c r="X9" s="22">
        <v>1442871</v>
      </c>
      <c r="Y9" s="22">
        <v>210992</v>
      </c>
      <c r="Z9" s="23">
        <v>14.623067481431118</v>
      </c>
      <c r="AA9" s="20">
        <v>1923829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800000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2901048</v>
      </c>
      <c r="D32" s="29">
        <f t="shared" ref="D32:Y32" si="0">SUM(D6:D31)</f>
        <v>0</v>
      </c>
      <c r="E32" s="30">
        <f t="shared" si="0"/>
        <v>1785584</v>
      </c>
      <c r="F32" s="31">
        <f t="shared" si="0"/>
        <v>1923829</v>
      </c>
      <c r="G32" s="31">
        <f t="shared" si="0"/>
        <v>183305</v>
      </c>
      <c r="H32" s="31">
        <f t="shared" si="0"/>
        <v>184588</v>
      </c>
      <c r="I32" s="31">
        <f t="shared" si="0"/>
        <v>183947</v>
      </c>
      <c r="J32" s="31">
        <f t="shared" si="0"/>
        <v>551840</v>
      </c>
      <c r="K32" s="31">
        <f t="shared" si="0"/>
        <v>183670</v>
      </c>
      <c r="L32" s="31">
        <f t="shared" si="0"/>
        <v>183670</v>
      </c>
      <c r="M32" s="31">
        <f t="shared" si="0"/>
        <v>183670</v>
      </c>
      <c r="N32" s="31">
        <f t="shared" si="0"/>
        <v>551010</v>
      </c>
      <c r="O32" s="31">
        <f t="shared" si="0"/>
        <v>183670</v>
      </c>
      <c r="P32" s="31">
        <f t="shared" si="0"/>
        <v>183673</v>
      </c>
      <c r="Q32" s="31">
        <f t="shared" si="0"/>
        <v>183670</v>
      </c>
      <c r="R32" s="31">
        <f t="shared" si="0"/>
        <v>551013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1653863</v>
      </c>
      <c r="X32" s="31">
        <f t="shared" si="0"/>
        <v>1442871</v>
      </c>
      <c r="Y32" s="31">
        <f t="shared" si="0"/>
        <v>210992</v>
      </c>
      <c r="Z32" s="32">
        <f>+IF(X32&lt;&gt;0,+(Y32/X32)*100,0)</f>
        <v>14.623067481431118</v>
      </c>
      <c r="AA32" s="29">
        <f>SUM(AA6:AA31)</f>
        <v>1923829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15022233</v>
      </c>
      <c r="D34" s="20"/>
      <c r="E34" s="21">
        <v>7976445</v>
      </c>
      <c r="F34" s="22">
        <v>15761820</v>
      </c>
      <c r="G34" s="22">
        <v>1317783</v>
      </c>
      <c r="H34" s="22">
        <v>1174895</v>
      </c>
      <c r="I34" s="22">
        <v>1375513</v>
      </c>
      <c r="J34" s="22">
        <v>3868191</v>
      </c>
      <c r="K34" s="22">
        <v>1312909</v>
      </c>
      <c r="L34" s="22">
        <v>1314511</v>
      </c>
      <c r="M34" s="22">
        <v>1385296</v>
      </c>
      <c r="N34" s="22">
        <v>4012716</v>
      </c>
      <c r="O34" s="22">
        <v>1460872</v>
      </c>
      <c r="P34" s="22">
        <v>1447343</v>
      </c>
      <c r="Q34" s="22">
        <v>1437127</v>
      </c>
      <c r="R34" s="22">
        <v>4345342</v>
      </c>
      <c r="S34" s="22"/>
      <c r="T34" s="22"/>
      <c r="U34" s="22"/>
      <c r="V34" s="22"/>
      <c r="W34" s="22">
        <v>12226249</v>
      </c>
      <c r="X34" s="22">
        <v>11821356</v>
      </c>
      <c r="Y34" s="22">
        <v>404893</v>
      </c>
      <c r="Z34" s="23">
        <v>3.4250977637421629</v>
      </c>
      <c r="AA34" s="20">
        <v>15761820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>
        <v>1200</v>
      </c>
      <c r="Q37" s="22"/>
      <c r="R37" s="22">
        <v>1200</v>
      </c>
      <c r="S37" s="22"/>
      <c r="T37" s="22"/>
      <c r="U37" s="22"/>
      <c r="V37" s="22"/>
      <c r="W37" s="22">
        <v>1200</v>
      </c>
      <c r="X37" s="22"/>
      <c r="Y37" s="22">
        <v>1200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110165</v>
      </c>
      <c r="D44" s="20"/>
      <c r="E44" s="21">
        <v>488254</v>
      </c>
      <c r="F44" s="22">
        <v>488254</v>
      </c>
      <c r="G44" s="22">
        <v>10301</v>
      </c>
      <c r="H44" s="22">
        <v>8876</v>
      </c>
      <c r="I44" s="22">
        <v>210358</v>
      </c>
      <c r="J44" s="22">
        <v>229535</v>
      </c>
      <c r="K44" s="22">
        <v>13384</v>
      </c>
      <c r="L44" s="22">
        <v>10019</v>
      </c>
      <c r="M44" s="22">
        <v>85936</v>
      </c>
      <c r="N44" s="22">
        <v>109339</v>
      </c>
      <c r="O44" s="22">
        <v>11488</v>
      </c>
      <c r="P44" s="22">
        <v>11347</v>
      </c>
      <c r="Q44" s="22">
        <v>11262</v>
      </c>
      <c r="R44" s="22">
        <v>34097</v>
      </c>
      <c r="S44" s="22"/>
      <c r="T44" s="22"/>
      <c r="U44" s="22"/>
      <c r="V44" s="22"/>
      <c r="W44" s="22">
        <v>372971</v>
      </c>
      <c r="X44" s="22">
        <v>366192</v>
      </c>
      <c r="Y44" s="22">
        <v>6779</v>
      </c>
      <c r="Z44" s="23">
        <v>1.851214663346004</v>
      </c>
      <c r="AA44" s="20">
        <v>488254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15132398</v>
      </c>
      <c r="D47" s="29">
        <f t="shared" ref="D47:Y47" si="1">SUM(D34:D46)</f>
        <v>0</v>
      </c>
      <c r="E47" s="30">
        <f t="shared" si="1"/>
        <v>8464699</v>
      </c>
      <c r="F47" s="31">
        <f t="shared" si="1"/>
        <v>16250074</v>
      </c>
      <c r="G47" s="31">
        <f t="shared" si="1"/>
        <v>1328084</v>
      </c>
      <c r="H47" s="31">
        <f t="shared" si="1"/>
        <v>1183771</v>
      </c>
      <c r="I47" s="31">
        <f t="shared" si="1"/>
        <v>1585871</v>
      </c>
      <c r="J47" s="31">
        <f t="shared" si="1"/>
        <v>4097726</v>
      </c>
      <c r="K47" s="31">
        <f t="shared" si="1"/>
        <v>1326293</v>
      </c>
      <c r="L47" s="31">
        <f t="shared" si="1"/>
        <v>1324530</v>
      </c>
      <c r="M47" s="31">
        <f t="shared" si="1"/>
        <v>1471232</v>
      </c>
      <c r="N47" s="31">
        <f t="shared" si="1"/>
        <v>4122055</v>
      </c>
      <c r="O47" s="31">
        <f t="shared" si="1"/>
        <v>1472360</v>
      </c>
      <c r="P47" s="31">
        <f t="shared" si="1"/>
        <v>1459890</v>
      </c>
      <c r="Q47" s="31">
        <f t="shared" si="1"/>
        <v>1448389</v>
      </c>
      <c r="R47" s="31">
        <f t="shared" si="1"/>
        <v>4380639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12600420</v>
      </c>
      <c r="X47" s="31">
        <f t="shared" si="1"/>
        <v>12187548</v>
      </c>
      <c r="Y47" s="31">
        <f t="shared" si="1"/>
        <v>412872</v>
      </c>
      <c r="Z47" s="32">
        <f>+IF(X47&lt;&gt;0,+(Y47/X47)*100,0)</f>
        <v>3.3876543501613288</v>
      </c>
      <c r="AA47" s="29">
        <f>SUM(AA34:AA46)</f>
        <v>16250074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-12231350</v>
      </c>
      <c r="D48" s="39">
        <f t="shared" si="2"/>
        <v>0</v>
      </c>
      <c r="E48" s="40">
        <f t="shared" si="2"/>
        <v>-6679115</v>
      </c>
      <c r="F48" s="41">
        <f t="shared" si="2"/>
        <v>-14326245</v>
      </c>
      <c r="G48" s="41">
        <f t="shared" si="2"/>
        <v>-1144779</v>
      </c>
      <c r="H48" s="41">
        <f t="shared" si="2"/>
        <v>-999183</v>
      </c>
      <c r="I48" s="41">
        <f t="shared" si="2"/>
        <v>-1401924</v>
      </c>
      <c r="J48" s="41">
        <f t="shared" si="2"/>
        <v>-3545886</v>
      </c>
      <c r="K48" s="41">
        <f t="shared" si="2"/>
        <v>-1142623</v>
      </c>
      <c r="L48" s="41">
        <f t="shared" si="2"/>
        <v>-1140860</v>
      </c>
      <c r="M48" s="41">
        <f t="shared" si="2"/>
        <v>-1287562</v>
      </c>
      <c r="N48" s="41">
        <f t="shared" si="2"/>
        <v>-3571045</v>
      </c>
      <c r="O48" s="41">
        <f t="shared" si="2"/>
        <v>-1288690</v>
      </c>
      <c r="P48" s="41">
        <f t="shared" si="2"/>
        <v>-1276217</v>
      </c>
      <c r="Q48" s="41">
        <f t="shared" si="2"/>
        <v>-1264719</v>
      </c>
      <c r="R48" s="41">
        <f t="shared" si="2"/>
        <v>-3829626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-10946557</v>
      </c>
      <c r="X48" s="41">
        <f t="shared" si="2"/>
        <v>-10744677</v>
      </c>
      <c r="Y48" s="41">
        <f t="shared" si="2"/>
        <v>-201880</v>
      </c>
      <c r="Z48" s="42">
        <f>+IF(X48&lt;&gt;0,+(Y48/X48)*100,0)</f>
        <v>1.8788838417385649</v>
      </c>
      <c r="AA48" s="39">
        <f>+AA32-AA47</f>
        <v>-14326245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-12231350</v>
      </c>
      <c r="D51" s="48">
        <f t="shared" si="3"/>
        <v>0</v>
      </c>
      <c r="E51" s="49">
        <f t="shared" si="3"/>
        <v>-6679115</v>
      </c>
      <c r="F51" s="50">
        <f t="shared" si="3"/>
        <v>-14326245</v>
      </c>
      <c r="G51" s="50">
        <f t="shared" si="3"/>
        <v>-1144779</v>
      </c>
      <c r="H51" s="50">
        <f t="shared" si="3"/>
        <v>-999183</v>
      </c>
      <c r="I51" s="50">
        <f t="shared" si="3"/>
        <v>-1401924</v>
      </c>
      <c r="J51" s="50">
        <f t="shared" si="3"/>
        <v>-3545886</v>
      </c>
      <c r="K51" s="50">
        <f t="shared" si="3"/>
        <v>-1142623</v>
      </c>
      <c r="L51" s="50">
        <f t="shared" si="3"/>
        <v>-1140860</v>
      </c>
      <c r="M51" s="50">
        <f t="shared" si="3"/>
        <v>-1287562</v>
      </c>
      <c r="N51" s="50">
        <f t="shared" si="3"/>
        <v>-3571045</v>
      </c>
      <c r="O51" s="50">
        <f t="shared" si="3"/>
        <v>-1288690</v>
      </c>
      <c r="P51" s="50">
        <f t="shared" si="3"/>
        <v>-1276217</v>
      </c>
      <c r="Q51" s="50">
        <f t="shared" si="3"/>
        <v>-1264719</v>
      </c>
      <c r="R51" s="50">
        <f t="shared" si="3"/>
        <v>-3829626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-10946557</v>
      </c>
      <c r="X51" s="50">
        <f t="shared" si="3"/>
        <v>-10744677</v>
      </c>
      <c r="Y51" s="50">
        <f t="shared" si="3"/>
        <v>-201880</v>
      </c>
      <c r="Z51" s="51">
        <f>+IF(X51&lt;&gt;0,+(Y51/X51)*100,0)</f>
        <v>1.8788838417385649</v>
      </c>
      <c r="AA51" s="48">
        <f>SUM(AA48:AA50)</f>
        <v>-14326245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-12231350</v>
      </c>
      <c r="D53" s="54">
        <f>+D51-D52</f>
        <v>0</v>
      </c>
      <c r="E53" s="55">
        <f t="shared" si="4"/>
        <v>-6679115</v>
      </c>
      <c r="F53" s="56">
        <f t="shared" si="4"/>
        <v>-14326245</v>
      </c>
      <c r="G53" s="56">
        <f t="shared" si="4"/>
        <v>-1144779</v>
      </c>
      <c r="H53" s="56">
        <f t="shared" si="4"/>
        <v>-999183</v>
      </c>
      <c r="I53" s="56">
        <f t="shared" si="4"/>
        <v>-1401924</v>
      </c>
      <c r="J53" s="56">
        <f t="shared" si="4"/>
        <v>-3545886</v>
      </c>
      <c r="K53" s="56">
        <f t="shared" si="4"/>
        <v>-1142623</v>
      </c>
      <c r="L53" s="56">
        <f t="shared" si="4"/>
        <v>-1140860</v>
      </c>
      <c r="M53" s="56">
        <f t="shared" si="4"/>
        <v>-1287562</v>
      </c>
      <c r="N53" s="56">
        <f t="shared" si="4"/>
        <v>-3571045</v>
      </c>
      <c r="O53" s="56">
        <f t="shared" si="4"/>
        <v>-1288690</v>
      </c>
      <c r="P53" s="56">
        <f t="shared" si="4"/>
        <v>-1276217</v>
      </c>
      <c r="Q53" s="56">
        <f t="shared" si="4"/>
        <v>-1264719</v>
      </c>
      <c r="R53" s="56">
        <f t="shared" si="4"/>
        <v>-3829626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-10946557</v>
      </c>
      <c r="X53" s="56">
        <f t="shared" si="4"/>
        <v>-10744677</v>
      </c>
      <c r="Y53" s="56">
        <f t="shared" si="4"/>
        <v>-201880</v>
      </c>
      <c r="Z53" s="57">
        <f>+IF(X53&lt;&gt;0,+(Y53/X53)*100,0)</f>
        <v>1.8788838417385649</v>
      </c>
      <c r="AA53" s="54">
        <f>+AA51-AA52</f>
        <v>-14326245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-12231350</v>
      </c>
      <c r="D56" s="48">
        <f>SUM(D53:D55)</f>
        <v>0</v>
      </c>
      <c r="E56" s="49">
        <f t="shared" si="5"/>
        <v>-6679115</v>
      </c>
      <c r="F56" s="50">
        <f t="shared" si="5"/>
        <v>-14326245</v>
      </c>
      <c r="G56" s="50">
        <f t="shared" si="5"/>
        <v>-1144779</v>
      </c>
      <c r="H56" s="50">
        <f t="shared" si="5"/>
        <v>-999183</v>
      </c>
      <c r="I56" s="50">
        <f t="shared" si="5"/>
        <v>-1401924</v>
      </c>
      <c r="J56" s="50">
        <f t="shared" si="5"/>
        <v>-3545886</v>
      </c>
      <c r="K56" s="50">
        <f t="shared" si="5"/>
        <v>-1142623</v>
      </c>
      <c r="L56" s="50">
        <f t="shared" si="5"/>
        <v>-1140860</v>
      </c>
      <c r="M56" s="50">
        <f t="shared" si="5"/>
        <v>-1287562</v>
      </c>
      <c r="N56" s="50">
        <f t="shared" si="5"/>
        <v>-3571045</v>
      </c>
      <c r="O56" s="50">
        <f t="shared" si="5"/>
        <v>-1288690</v>
      </c>
      <c r="P56" s="50">
        <f t="shared" si="5"/>
        <v>-1276217</v>
      </c>
      <c r="Q56" s="50">
        <f t="shared" si="5"/>
        <v>-1264719</v>
      </c>
      <c r="R56" s="50">
        <f t="shared" si="5"/>
        <v>-3829626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-10946557</v>
      </c>
      <c r="X56" s="50">
        <f t="shared" si="5"/>
        <v>-10744677</v>
      </c>
      <c r="Y56" s="50">
        <f t="shared" si="5"/>
        <v>-201880</v>
      </c>
      <c r="Z56" s="51">
        <f>+IF(X56&lt;&gt;0,+(Y56/X56)*100,0)</f>
        <v>1.8788838417385649</v>
      </c>
      <c r="AA56" s="48">
        <f>SUM(AA53:AA55)</f>
        <v>-14326245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-12231350</v>
      </c>
      <c r="D59" s="65">
        <f>SUM(D56:D58)</f>
        <v>0</v>
      </c>
      <c r="E59" s="66">
        <f t="shared" si="6"/>
        <v>-6679115</v>
      </c>
      <c r="F59" s="67">
        <f t="shared" si="6"/>
        <v>-14326245</v>
      </c>
      <c r="G59" s="67">
        <f t="shared" si="6"/>
        <v>-1144779</v>
      </c>
      <c r="H59" s="67">
        <f t="shared" si="6"/>
        <v>-999183</v>
      </c>
      <c r="I59" s="67">
        <f t="shared" si="6"/>
        <v>-1401924</v>
      </c>
      <c r="J59" s="67">
        <f t="shared" si="6"/>
        <v>-3545886</v>
      </c>
      <c r="K59" s="67">
        <f t="shared" si="6"/>
        <v>-1142623</v>
      </c>
      <c r="L59" s="67">
        <f t="shared" si="6"/>
        <v>-1140860</v>
      </c>
      <c r="M59" s="67">
        <f t="shared" si="6"/>
        <v>-1287562</v>
      </c>
      <c r="N59" s="67">
        <f t="shared" si="6"/>
        <v>-3571045</v>
      </c>
      <c r="O59" s="67">
        <f t="shared" si="6"/>
        <v>-1288690</v>
      </c>
      <c r="P59" s="67">
        <f t="shared" si="6"/>
        <v>-1276217</v>
      </c>
      <c r="Q59" s="67">
        <f t="shared" si="6"/>
        <v>-1264719</v>
      </c>
      <c r="R59" s="67">
        <f t="shared" si="6"/>
        <v>-3829626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-10946557</v>
      </c>
      <c r="X59" s="67">
        <f t="shared" si="6"/>
        <v>-10744677</v>
      </c>
      <c r="Y59" s="67">
        <f t="shared" si="6"/>
        <v>-201880</v>
      </c>
      <c r="Z59" s="68">
        <f>+IF(X59&lt;&gt;0,+(Y59/X59)*100,0)</f>
        <v>1.8788838417385649</v>
      </c>
      <c r="AA59" s="65">
        <f>SUM(AA56:AA58)</f>
        <v>-14326245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9933882</v>
      </c>
      <c r="D9" s="20"/>
      <c r="E9" s="21">
        <v>10051154</v>
      </c>
      <c r="F9" s="22">
        <v>10051154</v>
      </c>
      <c r="G9" s="22">
        <v>833485</v>
      </c>
      <c r="H9" s="22">
        <v>860108</v>
      </c>
      <c r="I9" s="22">
        <v>843967</v>
      </c>
      <c r="J9" s="22">
        <v>2537560</v>
      </c>
      <c r="K9" s="22">
        <v>840175</v>
      </c>
      <c r="L9" s="22">
        <v>840272</v>
      </c>
      <c r="M9" s="22">
        <v>840865</v>
      </c>
      <c r="N9" s="22">
        <v>2521312</v>
      </c>
      <c r="O9" s="22">
        <v>840769</v>
      </c>
      <c r="P9" s="22">
        <v>837400</v>
      </c>
      <c r="Q9" s="22">
        <v>837400</v>
      </c>
      <c r="R9" s="22">
        <v>2515569</v>
      </c>
      <c r="S9" s="22"/>
      <c r="T9" s="22"/>
      <c r="U9" s="22"/>
      <c r="V9" s="22"/>
      <c r="W9" s="22">
        <v>7574441</v>
      </c>
      <c r="X9" s="22">
        <v>7538364</v>
      </c>
      <c r="Y9" s="22">
        <v>36077</v>
      </c>
      <c r="Z9" s="23">
        <v>0.47857864120119431</v>
      </c>
      <c r="AA9" s="20">
        <v>10051154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9933882</v>
      </c>
      <c r="D32" s="29">
        <f t="shared" ref="D32:Y32" si="0">SUM(D6:D31)</f>
        <v>0</v>
      </c>
      <c r="E32" s="30">
        <f t="shared" si="0"/>
        <v>10051154</v>
      </c>
      <c r="F32" s="31">
        <f t="shared" si="0"/>
        <v>10051154</v>
      </c>
      <c r="G32" s="31">
        <f t="shared" si="0"/>
        <v>833485</v>
      </c>
      <c r="H32" s="31">
        <f t="shared" si="0"/>
        <v>860108</v>
      </c>
      <c r="I32" s="31">
        <f t="shared" si="0"/>
        <v>843967</v>
      </c>
      <c r="J32" s="31">
        <f t="shared" si="0"/>
        <v>2537560</v>
      </c>
      <c r="K32" s="31">
        <f t="shared" si="0"/>
        <v>840175</v>
      </c>
      <c r="L32" s="31">
        <f t="shared" si="0"/>
        <v>840272</v>
      </c>
      <c r="M32" s="31">
        <f t="shared" si="0"/>
        <v>840865</v>
      </c>
      <c r="N32" s="31">
        <f t="shared" si="0"/>
        <v>2521312</v>
      </c>
      <c r="O32" s="31">
        <f t="shared" si="0"/>
        <v>840769</v>
      </c>
      <c r="P32" s="31">
        <f t="shared" si="0"/>
        <v>837400</v>
      </c>
      <c r="Q32" s="31">
        <f t="shared" si="0"/>
        <v>837400</v>
      </c>
      <c r="R32" s="31">
        <f t="shared" si="0"/>
        <v>2515569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7574441</v>
      </c>
      <c r="X32" s="31">
        <f t="shared" si="0"/>
        <v>7538364</v>
      </c>
      <c r="Y32" s="31">
        <f t="shared" si="0"/>
        <v>36077</v>
      </c>
      <c r="Z32" s="32">
        <f>+IF(X32&lt;&gt;0,+(Y32/X32)*100,0)</f>
        <v>0.47857864120119431</v>
      </c>
      <c r="AA32" s="29">
        <f>SUM(AA6:AA31)</f>
        <v>10051154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217347</v>
      </c>
      <c r="F34" s="22">
        <v>217347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163008</v>
      </c>
      <c r="Y34" s="22">
        <v>-163008</v>
      </c>
      <c r="Z34" s="23">
        <v>-100</v>
      </c>
      <c r="AA34" s="20">
        <v>217347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1389602</v>
      </c>
      <c r="D39" s="20"/>
      <c r="E39" s="21">
        <v>2651088</v>
      </c>
      <c r="F39" s="22"/>
      <c r="G39" s="22"/>
      <c r="H39" s="22"/>
      <c r="I39" s="22">
        <v>503494</v>
      </c>
      <c r="J39" s="22">
        <v>503494</v>
      </c>
      <c r="K39" s="22"/>
      <c r="L39" s="22"/>
      <c r="M39" s="22">
        <v>377620</v>
      </c>
      <c r="N39" s="22">
        <v>377620</v>
      </c>
      <c r="O39" s="22">
        <v>646090</v>
      </c>
      <c r="P39" s="22">
        <v>240702</v>
      </c>
      <c r="Q39" s="22">
        <v>257300</v>
      </c>
      <c r="R39" s="22">
        <v>1144092</v>
      </c>
      <c r="S39" s="22"/>
      <c r="T39" s="22"/>
      <c r="U39" s="22"/>
      <c r="V39" s="22"/>
      <c r="W39" s="22">
        <v>2025206</v>
      </c>
      <c r="X39" s="22"/>
      <c r="Y39" s="22">
        <v>2025206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10791423</v>
      </c>
      <c r="D41" s="20"/>
      <c r="E41" s="21">
        <v>7489673</v>
      </c>
      <c r="F41" s="22">
        <v>10289587</v>
      </c>
      <c r="G41" s="22">
        <v>555660</v>
      </c>
      <c r="H41" s="22">
        <v>67000</v>
      </c>
      <c r="I41" s="22">
        <v>1051020</v>
      </c>
      <c r="J41" s="22">
        <v>1673680</v>
      </c>
      <c r="K41" s="22">
        <v>562360</v>
      </c>
      <c r="L41" s="22">
        <v>573655</v>
      </c>
      <c r="M41" s="22">
        <v>570265</v>
      </c>
      <c r="N41" s="22">
        <v>1706280</v>
      </c>
      <c r="O41" s="22">
        <v>167568</v>
      </c>
      <c r="P41" s="22">
        <v>592396</v>
      </c>
      <c r="Q41" s="22">
        <v>987642</v>
      </c>
      <c r="R41" s="22">
        <v>1747606</v>
      </c>
      <c r="S41" s="22"/>
      <c r="T41" s="22"/>
      <c r="U41" s="22"/>
      <c r="V41" s="22"/>
      <c r="W41" s="22">
        <v>5127566</v>
      </c>
      <c r="X41" s="22">
        <v>7717194</v>
      </c>
      <c r="Y41" s="22">
        <v>-2589628</v>
      </c>
      <c r="Z41" s="23">
        <v>-33.556601013269848</v>
      </c>
      <c r="AA41" s="20">
        <v>10289587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1379278</v>
      </c>
      <c r="D44" s="20"/>
      <c r="E44" s="21">
        <v>556522</v>
      </c>
      <c r="F44" s="22">
        <v>1408337</v>
      </c>
      <c r="G44" s="22">
        <v>215000</v>
      </c>
      <c r="H44" s="22">
        <v>58895</v>
      </c>
      <c r="I44" s="22"/>
      <c r="J44" s="22">
        <v>273895</v>
      </c>
      <c r="K44" s="22">
        <v>610568</v>
      </c>
      <c r="L44" s="22">
        <v>53987</v>
      </c>
      <c r="M44" s="22"/>
      <c r="N44" s="22">
        <v>664555</v>
      </c>
      <c r="O44" s="22">
        <v>68711</v>
      </c>
      <c r="P44" s="22">
        <v>34356</v>
      </c>
      <c r="Q44" s="22"/>
      <c r="R44" s="22">
        <v>103067</v>
      </c>
      <c r="S44" s="22"/>
      <c r="T44" s="22"/>
      <c r="U44" s="22"/>
      <c r="V44" s="22"/>
      <c r="W44" s="22">
        <v>1041517</v>
      </c>
      <c r="X44" s="22">
        <v>1056249</v>
      </c>
      <c r="Y44" s="22">
        <v>-14732</v>
      </c>
      <c r="Z44" s="23">
        <v>-1.3947468826005989</v>
      </c>
      <c r="AA44" s="20">
        <v>1408337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13560303</v>
      </c>
      <c r="D47" s="29">
        <f t="shared" ref="D47:Y47" si="1">SUM(D34:D46)</f>
        <v>0</v>
      </c>
      <c r="E47" s="30">
        <f t="shared" si="1"/>
        <v>10914630</v>
      </c>
      <c r="F47" s="31">
        <f t="shared" si="1"/>
        <v>11915271</v>
      </c>
      <c r="G47" s="31">
        <f t="shared" si="1"/>
        <v>770660</v>
      </c>
      <c r="H47" s="31">
        <f t="shared" si="1"/>
        <v>125895</v>
      </c>
      <c r="I47" s="31">
        <f t="shared" si="1"/>
        <v>1554514</v>
      </c>
      <c r="J47" s="31">
        <f t="shared" si="1"/>
        <v>2451069</v>
      </c>
      <c r="K47" s="31">
        <f t="shared" si="1"/>
        <v>1172928</v>
      </c>
      <c r="L47" s="31">
        <f t="shared" si="1"/>
        <v>627642</v>
      </c>
      <c r="M47" s="31">
        <f t="shared" si="1"/>
        <v>947885</v>
      </c>
      <c r="N47" s="31">
        <f t="shared" si="1"/>
        <v>2748455</v>
      </c>
      <c r="O47" s="31">
        <f t="shared" si="1"/>
        <v>882369</v>
      </c>
      <c r="P47" s="31">
        <f t="shared" si="1"/>
        <v>867454</v>
      </c>
      <c r="Q47" s="31">
        <f t="shared" si="1"/>
        <v>1244942</v>
      </c>
      <c r="R47" s="31">
        <f t="shared" si="1"/>
        <v>2994765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8194289</v>
      </c>
      <c r="X47" s="31">
        <f t="shared" si="1"/>
        <v>8936451</v>
      </c>
      <c r="Y47" s="31">
        <f t="shared" si="1"/>
        <v>-742162</v>
      </c>
      <c r="Z47" s="32">
        <f>+IF(X47&lt;&gt;0,+(Y47/X47)*100,0)</f>
        <v>-8.3048852391178549</v>
      </c>
      <c r="AA47" s="29">
        <f>SUM(AA34:AA46)</f>
        <v>11915271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-3626421</v>
      </c>
      <c r="D48" s="39">
        <f t="shared" si="2"/>
        <v>0</v>
      </c>
      <c r="E48" s="40">
        <f t="shared" si="2"/>
        <v>-863476</v>
      </c>
      <c r="F48" s="41">
        <f t="shared" si="2"/>
        <v>-1864117</v>
      </c>
      <c r="G48" s="41">
        <f t="shared" si="2"/>
        <v>62825</v>
      </c>
      <c r="H48" s="41">
        <f t="shared" si="2"/>
        <v>734213</v>
      </c>
      <c r="I48" s="41">
        <f t="shared" si="2"/>
        <v>-710547</v>
      </c>
      <c r="J48" s="41">
        <f t="shared" si="2"/>
        <v>86491</v>
      </c>
      <c r="K48" s="41">
        <f t="shared" si="2"/>
        <v>-332753</v>
      </c>
      <c r="L48" s="41">
        <f t="shared" si="2"/>
        <v>212630</v>
      </c>
      <c r="M48" s="41">
        <f t="shared" si="2"/>
        <v>-107020</v>
      </c>
      <c r="N48" s="41">
        <f t="shared" si="2"/>
        <v>-227143</v>
      </c>
      <c r="O48" s="41">
        <f t="shared" si="2"/>
        <v>-41600</v>
      </c>
      <c r="P48" s="41">
        <f t="shared" si="2"/>
        <v>-30054</v>
      </c>
      <c r="Q48" s="41">
        <f t="shared" si="2"/>
        <v>-407542</v>
      </c>
      <c r="R48" s="41">
        <f t="shared" si="2"/>
        <v>-479196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-619848</v>
      </c>
      <c r="X48" s="41">
        <f t="shared" si="2"/>
        <v>-1398087</v>
      </c>
      <c r="Y48" s="41">
        <f t="shared" si="2"/>
        <v>778239</v>
      </c>
      <c r="Z48" s="42">
        <f>+IF(X48&lt;&gt;0,+(Y48/X48)*100,0)</f>
        <v>-55.66456164745113</v>
      </c>
      <c r="AA48" s="39">
        <f>+AA32-AA47</f>
        <v>-1864117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-3626421</v>
      </c>
      <c r="D51" s="48">
        <f t="shared" si="3"/>
        <v>0</v>
      </c>
      <c r="E51" s="49">
        <f t="shared" si="3"/>
        <v>-863476</v>
      </c>
      <c r="F51" s="50">
        <f t="shared" si="3"/>
        <v>-1864117</v>
      </c>
      <c r="G51" s="50">
        <f t="shared" si="3"/>
        <v>62825</v>
      </c>
      <c r="H51" s="50">
        <f t="shared" si="3"/>
        <v>734213</v>
      </c>
      <c r="I51" s="50">
        <f t="shared" si="3"/>
        <v>-710547</v>
      </c>
      <c r="J51" s="50">
        <f t="shared" si="3"/>
        <v>86491</v>
      </c>
      <c r="K51" s="50">
        <f t="shared" si="3"/>
        <v>-332753</v>
      </c>
      <c r="L51" s="50">
        <f t="shared" si="3"/>
        <v>212630</v>
      </c>
      <c r="M51" s="50">
        <f t="shared" si="3"/>
        <v>-107020</v>
      </c>
      <c r="N51" s="50">
        <f t="shared" si="3"/>
        <v>-227143</v>
      </c>
      <c r="O51" s="50">
        <f t="shared" si="3"/>
        <v>-41600</v>
      </c>
      <c r="P51" s="50">
        <f t="shared" si="3"/>
        <v>-30054</v>
      </c>
      <c r="Q51" s="50">
        <f t="shared" si="3"/>
        <v>-407542</v>
      </c>
      <c r="R51" s="50">
        <f t="shared" si="3"/>
        <v>-479196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-619848</v>
      </c>
      <c r="X51" s="50">
        <f t="shared" si="3"/>
        <v>-1398087</v>
      </c>
      <c r="Y51" s="50">
        <f t="shared" si="3"/>
        <v>778239</v>
      </c>
      <c r="Z51" s="51">
        <f>+IF(X51&lt;&gt;0,+(Y51/X51)*100,0)</f>
        <v>-55.66456164745113</v>
      </c>
      <c r="AA51" s="48">
        <f>SUM(AA48:AA50)</f>
        <v>-1864117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-3626421</v>
      </c>
      <c r="D53" s="54">
        <f>+D51-D52</f>
        <v>0</v>
      </c>
      <c r="E53" s="55">
        <f t="shared" si="4"/>
        <v>-863476</v>
      </c>
      <c r="F53" s="56">
        <f t="shared" si="4"/>
        <v>-1864117</v>
      </c>
      <c r="G53" s="56">
        <f t="shared" si="4"/>
        <v>62825</v>
      </c>
      <c r="H53" s="56">
        <f t="shared" si="4"/>
        <v>734213</v>
      </c>
      <c r="I53" s="56">
        <f t="shared" si="4"/>
        <v>-710547</v>
      </c>
      <c r="J53" s="56">
        <f t="shared" si="4"/>
        <v>86491</v>
      </c>
      <c r="K53" s="56">
        <f t="shared" si="4"/>
        <v>-332753</v>
      </c>
      <c r="L53" s="56">
        <f t="shared" si="4"/>
        <v>212630</v>
      </c>
      <c r="M53" s="56">
        <f t="shared" si="4"/>
        <v>-107020</v>
      </c>
      <c r="N53" s="56">
        <f t="shared" si="4"/>
        <v>-227143</v>
      </c>
      <c r="O53" s="56">
        <f t="shared" si="4"/>
        <v>-41600</v>
      </c>
      <c r="P53" s="56">
        <f t="shared" si="4"/>
        <v>-30054</v>
      </c>
      <c r="Q53" s="56">
        <f t="shared" si="4"/>
        <v>-407542</v>
      </c>
      <c r="R53" s="56">
        <f t="shared" si="4"/>
        <v>-479196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-619848</v>
      </c>
      <c r="X53" s="56">
        <f t="shared" si="4"/>
        <v>-1398087</v>
      </c>
      <c r="Y53" s="56">
        <f t="shared" si="4"/>
        <v>778239</v>
      </c>
      <c r="Z53" s="57">
        <f>+IF(X53&lt;&gt;0,+(Y53/X53)*100,0)</f>
        <v>-55.66456164745113</v>
      </c>
      <c r="AA53" s="54">
        <f>+AA51-AA52</f>
        <v>-1864117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-3626421</v>
      </c>
      <c r="D56" s="48">
        <f>SUM(D53:D55)</f>
        <v>0</v>
      </c>
      <c r="E56" s="49">
        <f t="shared" si="5"/>
        <v>-863476</v>
      </c>
      <c r="F56" s="50">
        <f t="shared" si="5"/>
        <v>-1864117</v>
      </c>
      <c r="G56" s="50">
        <f t="shared" si="5"/>
        <v>62825</v>
      </c>
      <c r="H56" s="50">
        <f t="shared" si="5"/>
        <v>734213</v>
      </c>
      <c r="I56" s="50">
        <f t="shared" si="5"/>
        <v>-710547</v>
      </c>
      <c r="J56" s="50">
        <f t="shared" si="5"/>
        <v>86491</v>
      </c>
      <c r="K56" s="50">
        <f t="shared" si="5"/>
        <v>-332753</v>
      </c>
      <c r="L56" s="50">
        <f t="shared" si="5"/>
        <v>212630</v>
      </c>
      <c r="M56" s="50">
        <f t="shared" si="5"/>
        <v>-107020</v>
      </c>
      <c r="N56" s="50">
        <f t="shared" si="5"/>
        <v>-227143</v>
      </c>
      <c r="O56" s="50">
        <f t="shared" si="5"/>
        <v>-41600</v>
      </c>
      <c r="P56" s="50">
        <f t="shared" si="5"/>
        <v>-30054</v>
      </c>
      <c r="Q56" s="50">
        <f t="shared" si="5"/>
        <v>-407542</v>
      </c>
      <c r="R56" s="50">
        <f t="shared" si="5"/>
        <v>-479196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-619848</v>
      </c>
      <c r="X56" s="50">
        <f t="shared" si="5"/>
        <v>-1398087</v>
      </c>
      <c r="Y56" s="50">
        <f t="shared" si="5"/>
        <v>778239</v>
      </c>
      <c r="Z56" s="51">
        <f>+IF(X56&lt;&gt;0,+(Y56/X56)*100,0)</f>
        <v>-55.66456164745113</v>
      </c>
      <c r="AA56" s="48">
        <f>SUM(AA53:AA55)</f>
        <v>-1864117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-3626421</v>
      </c>
      <c r="D59" s="65">
        <f>SUM(D56:D58)</f>
        <v>0</v>
      </c>
      <c r="E59" s="66">
        <f t="shared" si="6"/>
        <v>-863476</v>
      </c>
      <c r="F59" s="67">
        <f t="shared" si="6"/>
        <v>-1864117</v>
      </c>
      <c r="G59" s="67">
        <f t="shared" si="6"/>
        <v>62825</v>
      </c>
      <c r="H59" s="67">
        <f t="shared" si="6"/>
        <v>734213</v>
      </c>
      <c r="I59" s="67">
        <f t="shared" si="6"/>
        <v>-710547</v>
      </c>
      <c r="J59" s="67">
        <f t="shared" si="6"/>
        <v>86491</v>
      </c>
      <c r="K59" s="67">
        <f t="shared" si="6"/>
        <v>-332753</v>
      </c>
      <c r="L59" s="67">
        <f t="shared" si="6"/>
        <v>212630</v>
      </c>
      <c r="M59" s="67">
        <f t="shared" si="6"/>
        <v>-107020</v>
      </c>
      <c r="N59" s="67">
        <f t="shared" si="6"/>
        <v>-227143</v>
      </c>
      <c r="O59" s="67">
        <f t="shared" si="6"/>
        <v>-41600</v>
      </c>
      <c r="P59" s="67">
        <f t="shared" si="6"/>
        <v>-30054</v>
      </c>
      <c r="Q59" s="67">
        <f t="shared" si="6"/>
        <v>-407542</v>
      </c>
      <c r="R59" s="67">
        <f t="shared" si="6"/>
        <v>-479196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-619848</v>
      </c>
      <c r="X59" s="67">
        <f t="shared" si="6"/>
        <v>-1398087</v>
      </c>
      <c r="Y59" s="67">
        <f t="shared" si="6"/>
        <v>778239</v>
      </c>
      <c r="Z59" s="68">
        <f>+IF(X59&lt;&gt;0,+(Y59/X59)*100,0)</f>
        <v>-55.66456164745113</v>
      </c>
      <c r="AA59" s="65">
        <f>SUM(AA56:AA58)</f>
        <v>-1864117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469953</v>
      </c>
      <c r="F9" s="22">
        <v>408655</v>
      </c>
      <c r="G9" s="22">
        <v>39163</v>
      </c>
      <c r="H9" s="22">
        <v>39163</v>
      </c>
      <c r="I9" s="22">
        <v>39163</v>
      </c>
      <c r="J9" s="22">
        <v>117489</v>
      </c>
      <c r="K9" s="22">
        <v>39163</v>
      </c>
      <c r="L9" s="22">
        <v>39163</v>
      </c>
      <c r="M9" s="22">
        <v>39163</v>
      </c>
      <c r="N9" s="22">
        <v>117489</v>
      </c>
      <c r="O9" s="22">
        <v>39163</v>
      </c>
      <c r="P9" s="22">
        <v>39163</v>
      </c>
      <c r="Q9" s="22">
        <v>39163</v>
      </c>
      <c r="R9" s="22">
        <v>117489</v>
      </c>
      <c r="S9" s="22"/>
      <c r="T9" s="22"/>
      <c r="U9" s="22"/>
      <c r="V9" s="22"/>
      <c r="W9" s="22">
        <v>352467</v>
      </c>
      <c r="X9" s="22">
        <v>306495</v>
      </c>
      <c r="Y9" s="22">
        <v>45972</v>
      </c>
      <c r="Z9" s="23">
        <v>14.999265893407724</v>
      </c>
      <c r="AA9" s="20">
        <v>408655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15652</v>
      </c>
      <c r="F17" s="22">
        <v>31002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23256</v>
      </c>
      <c r="Y17" s="22">
        <v>-23256</v>
      </c>
      <c r="Z17" s="23">
        <v>-100</v>
      </c>
      <c r="AA17" s="20">
        <v>31002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485605</v>
      </c>
      <c r="F32" s="31">
        <f t="shared" si="0"/>
        <v>439657</v>
      </c>
      <c r="G32" s="31">
        <f t="shared" si="0"/>
        <v>39163</v>
      </c>
      <c r="H32" s="31">
        <f t="shared" si="0"/>
        <v>39163</v>
      </c>
      <c r="I32" s="31">
        <f t="shared" si="0"/>
        <v>39163</v>
      </c>
      <c r="J32" s="31">
        <f t="shared" si="0"/>
        <v>117489</v>
      </c>
      <c r="K32" s="31">
        <f t="shared" si="0"/>
        <v>39163</v>
      </c>
      <c r="L32" s="31">
        <f t="shared" si="0"/>
        <v>39163</v>
      </c>
      <c r="M32" s="31">
        <f t="shared" si="0"/>
        <v>39163</v>
      </c>
      <c r="N32" s="31">
        <f t="shared" si="0"/>
        <v>117489</v>
      </c>
      <c r="O32" s="31">
        <f t="shared" si="0"/>
        <v>39163</v>
      </c>
      <c r="P32" s="31">
        <f t="shared" si="0"/>
        <v>39163</v>
      </c>
      <c r="Q32" s="31">
        <f t="shared" si="0"/>
        <v>39163</v>
      </c>
      <c r="R32" s="31">
        <f t="shared" si="0"/>
        <v>117489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352467</v>
      </c>
      <c r="X32" s="31">
        <f t="shared" si="0"/>
        <v>329751</v>
      </c>
      <c r="Y32" s="31">
        <f t="shared" si="0"/>
        <v>22716</v>
      </c>
      <c r="Z32" s="32">
        <f>+IF(X32&lt;&gt;0,+(Y32/X32)*100,0)</f>
        <v>6.8888343022462397</v>
      </c>
      <c r="AA32" s="29">
        <f>SUM(AA6:AA31)</f>
        <v>439657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600000</v>
      </c>
      <c r="F37" s="22">
        <v>2261450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1696086</v>
      </c>
      <c r="Y37" s="22">
        <v>-1696086</v>
      </c>
      <c r="Z37" s="23">
        <v>-100</v>
      </c>
      <c r="AA37" s="20">
        <v>2261450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864193</v>
      </c>
      <c r="F39" s="22">
        <v>864193</v>
      </c>
      <c r="G39" s="22"/>
      <c r="H39" s="22">
        <v>10462</v>
      </c>
      <c r="I39" s="22">
        <v>5231</v>
      </c>
      <c r="J39" s="22">
        <v>15693</v>
      </c>
      <c r="K39" s="22">
        <v>5231</v>
      </c>
      <c r="L39" s="22">
        <v>5231</v>
      </c>
      <c r="M39" s="22">
        <v>5231</v>
      </c>
      <c r="N39" s="22">
        <v>15693</v>
      </c>
      <c r="O39" s="22">
        <v>5231</v>
      </c>
      <c r="P39" s="22"/>
      <c r="Q39" s="22"/>
      <c r="R39" s="22">
        <v>5231</v>
      </c>
      <c r="S39" s="22"/>
      <c r="T39" s="22"/>
      <c r="U39" s="22"/>
      <c r="V39" s="22"/>
      <c r="W39" s="22">
        <v>36617</v>
      </c>
      <c r="X39" s="22">
        <v>648144</v>
      </c>
      <c r="Y39" s="22">
        <v>-611527</v>
      </c>
      <c r="Z39" s="23">
        <v>-94.350483843096598</v>
      </c>
      <c r="AA39" s="20">
        <v>864193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989202</v>
      </c>
      <c r="F40" s="22">
        <v>989202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741906</v>
      </c>
      <c r="Y40" s="22">
        <v>-741906</v>
      </c>
      <c r="Z40" s="23">
        <v>-100</v>
      </c>
      <c r="AA40" s="20">
        <v>989202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869565</v>
      </c>
      <c r="F41" s="22">
        <v>592871</v>
      </c>
      <c r="G41" s="22">
        <v>379600</v>
      </c>
      <c r="H41" s="22"/>
      <c r="I41" s="22">
        <v>75000</v>
      </c>
      <c r="J41" s="22">
        <v>454600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454600</v>
      </c>
      <c r="X41" s="22">
        <v>444654</v>
      </c>
      <c r="Y41" s="22">
        <v>9946</v>
      </c>
      <c r="Z41" s="23">
        <v>2.2367953509920073</v>
      </c>
      <c r="AA41" s="20">
        <v>592871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1617391</v>
      </c>
      <c r="F44" s="22">
        <v>2096791</v>
      </c>
      <c r="G44" s="22">
        <v>23820</v>
      </c>
      <c r="H44" s="22"/>
      <c r="I44" s="22"/>
      <c r="J44" s="22">
        <v>23820</v>
      </c>
      <c r="K44" s="22"/>
      <c r="L44" s="22">
        <v>392000</v>
      </c>
      <c r="M44" s="22">
        <v>392000</v>
      </c>
      <c r="N44" s="22">
        <v>784000</v>
      </c>
      <c r="O44" s="22"/>
      <c r="P44" s="22"/>
      <c r="Q44" s="22"/>
      <c r="R44" s="22"/>
      <c r="S44" s="22"/>
      <c r="T44" s="22"/>
      <c r="U44" s="22"/>
      <c r="V44" s="22"/>
      <c r="W44" s="22">
        <v>807820</v>
      </c>
      <c r="X44" s="22">
        <v>1572588</v>
      </c>
      <c r="Y44" s="22">
        <v>-764768</v>
      </c>
      <c r="Z44" s="23">
        <v>-48.631173581383045</v>
      </c>
      <c r="AA44" s="20">
        <v>2096791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4940351</v>
      </c>
      <c r="F47" s="31">
        <f t="shared" si="1"/>
        <v>6804507</v>
      </c>
      <c r="G47" s="31">
        <f t="shared" si="1"/>
        <v>403420</v>
      </c>
      <c r="H47" s="31">
        <f t="shared" si="1"/>
        <v>10462</v>
      </c>
      <c r="I47" s="31">
        <f t="shared" si="1"/>
        <v>80231</v>
      </c>
      <c r="J47" s="31">
        <f t="shared" si="1"/>
        <v>494113</v>
      </c>
      <c r="K47" s="31">
        <f t="shared" si="1"/>
        <v>5231</v>
      </c>
      <c r="L47" s="31">
        <f t="shared" si="1"/>
        <v>397231</v>
      </c>
      <c r="M47" s="31">
        <f t="shared" si="1"/>
        <v>397231</v>
      </c>
      <c r="N47" s="31">
        <f t="shared" si="1"/>
        <v>799693</v>
      </c>
      <c r="O47" s="31">
        <f t="shared" si="1"/>
        <v>5231</v>
      </c>
      <c r="P47" s="31">
        <f t="shared" si="1"/>
        <v>0</v>
      </c>
      <c r="Q47" s="31">
        <f t="shared" si="1"/>
        <v>0</v>
      </c>
      <c r="R47" s="31">
        <f t="shared" si="1"/>
        <v>5231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1299037</v>
      </c>
      <c r="X47" s="31">
        <f t="shared" si="1"/>
        <v>5103378</v>
      </c>
      <c r="Y47" s="31">
        <f t="shared" si="1"/>
        <v>-3804341</v>
      </c>
      <c r="Z47" s="32">
        <f>+IF(X47&lt;&gt;0,+(Y47/X47)*100,0)</f>
        <v>-74.545546106911928</v>
      </c>
      <c r="AA47" s="29">
        <f>SUM(AA34:AA46)</f>
        <v>6804507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-4454746</v>
      </c>
      <c r="F48" s="41">
        <f t="shared" si="2"/>
        <v>-6364850</v>
      </c>
      <c r="G48" s="41">
        <f t="shared" si="2"/>
        <v>-364257</v>
      </c>
      <c r="H48" s="41">
        <f t="shared" si="2"/>
        <v>28701</v>
      </c>
      <c r="I48" s="41">
        <f t="shared" si="2"/>
        <v>-41068</v>
      </c>
      <c r="J48" s="41">
        <f t="shared" si="2"/>
        <v>-376624</v>
      </c>
      <c r="K48" s="41">
        <f t="shared" si="2"/>
        <v>33932</v>
      </c>
      <c r="L48" s="41">
        <f t="shared" si="2"/>
        <v>-358068</v>
      </c>
      <c r="M48" s="41">
        <f t="shared" si="2"/>
        <v>-358068</v>
      </c>
      <c r="N48" s="41">
        <f t="shared" si="2"/>
        <v>-682204</v>
      </c>
      <c r="O48" s="41">
        <f t="shared" si="2"/>
        <v>33932</v>
      </c>
      <c r="P48" s="41">
        <f t="shared" si="2"/>
        <v>39163</v>
      </c>
      <c r="Q48" s="41">
        <f t="shared" si="2"/>
        <v>39163</v>
      </c>
      <c r="R48" s="41">
        <f t="shared" si="2"/>
        <v>112258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-946570</v>
      </c>
      <c r="X48" s="41">
        <f t="shared" si="2"/>
        <v>-4773627</v>
      </c>
      <c r="Y48" s="41">
        <f t="shared" si="2"/>
        <v>3827057</v>
      </c>
      <c r="Z48" s="42">
        <f>+IF(X48&lt;&gt;0,+(Y48/X48)*100,0)</f>
        <v>-80.170842841302843</v>
      </c>
      <c r="AA48" s="39">
        <f>+AA32-AA47</f>
        <v>-6364850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-4454746</v>
      </c>
      <c r="F51" s="50">
        <f t="shared" si="3"/>
        <v>-6364850</v>
      </c>
      <c r="G51" s="50">
        <f t="shared" si="3"/>
        <v>-364257</v>
      </c>
      <c r="H51" s="50">
        <f t="shared" si="3"/>
        <v>28701</v>
      </c>
      <c r="I51" s="50">
        <f t="shared" si="3"/>
        <v>-41068</v>
      </c>
      <c r="J51" s="50">
        <f t="shared" si="3"/>
        <v>-376624</v>
      </c>
      <c r="K51" s="50">
        <f t="shared" si="3"/>
        <v>33932</v>
      </c>
      <c r="L51" s="50">
        <f t="shared" si="3"/>
        <v>-358068</v>
      </c>
      <c r="M51" s="50">
        <f t="shared" si="3"/>
        <v>-358068</v>
      </c>
      <c r="N51" s="50">
        <f t="shared" si="3"/>
        <v>-682204</v>
      </c>
      <c r="O51" s="50">
        <f t="shared" si="3"/>
        <v>33932</v>
      </c>
      <c r="P51" s="50">
        <f t="shared" si="3"/>
        <v>39163</v>
      </c>
      <c r="Q51" s="50">
        <f t="shared" si="3"/>
        <v>39163</v>
      </c>
      <c r="R51" s="50">
        <f t="shared" si="3"/>
        <v>112258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-946570</v>
      </c>
      <c r="X51" s="50">
        <f t="shared" si="3"/>
        <v>-4773627</v>
      </c>
      <c r="Y51" s="50">
        <f t="shared" si="3"/>
        <v>3827057</v>
      </c>
      <c r="Z51" s="51">
        <f>+IF(X51&lt;&gt;0,+(Y51/X51)*100,0)</f>
        <v>-80.170842841302843</v>
      </c>
      <c r="AA51" s="48">
        <f>SUM(AA48:AA50)</f>
        <v>-6364850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-4454746</v>
      </c>
      <c r="F53" s="56">
        <f t="shared" si="4"/>
        <v>-6364850</v>
      </c>
      <c r="G53" s="56">
        <f t="shared" si="4"/>
        <v>-364257</v>
      </c>
      <c r="H53" s="56">
        <f t="shared" si="4"/>
        <v>28701</v>
      </c>
      <c r="I53" s="56">
        <f t="shared" si="4"/>
        <v>-41068</v>
      </c>
      <c r="J53" s="56">
        <f t="shared" si="4"/>
        <v>-376624</v>
      </c>
      <c r="K53" s="56">
        <f t="shared" si="4"/>
        <v>33932</v>
      </c>
      <c r="L53" s="56">
        <f t="shared" si="4"/>
        <v>-358068</v>
      </c>
      <c r="M53" s="56">
        <f t="shared" si="4"/>
        <v>-358068</v>
      </c>
      <c r="N53" s="56">
        <f t="shared" si="4"/>
        <v>-682204</v>
      </c>
      <c r="O53" s="56">
        <f t="shared" si="4"/>
        <v>33932</v>
      </c>
      <c r="P53" s="56">
        <f t="shared" si="4"/>
        <v>39163</v>
      </c>
      <c r="Q53" s="56">
        <f t="shared" si="4"/>
        <v>39163</v>
      </c>
      <c r="R53" s="56">
        <f t="shared" si="4"/>
        <v>112258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-946570</v>
      </c>
      <c r="X53" s="56">
        <f t="shared" si="4"/>
        <v>-4773627</v>
      </c>
      <c r="Y53" s="56">
        <f t="shared" si="4"/>
        <v>3827057</v>
      </c>
      <c r="Z53" s="57">
        <f>+IF(X53&lt;&gt;0,+(Y53/X53)*100,0)</f>
        <v>-80.170842841302843</v>
      </c>
      <c r="AA53" s="54">
        <f>+AA51-AA52</f>
        <v>-6364850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-4454746</v>
      </c>
      <c r="F56" s="50">
        <f t="shared" si="5"/>
        <v>-6364850</v>
      </c>
      <c r="G56" s="50">
        <f t="shared" si="5"/>
        <v>-364257</v>
      </c>
      <c r="H56" s="50">
        <f t="shared" si="5"/>
        <v>28701</v>
      </c>
      <c r="I56" s="50">
        <f t="shared" si="5"/>
        <v>-41068</v>
      </c>
      <c r="J56" s="50">
        <f t="shared" si="5"/>
        <v>-376624</v>
      </c>
      <c r="K56" s="50">
        <f t="shared" si="5"/>
        <v>33932</v>
      </c>
      <c r="L56" s="50">
        <f t="shared" si="5"/>
        <v>-358068</v>
      </c>
      <c r="M56" s="50">
        <f t="shared" si="5"/>
        <v>-358068</v>
      </c>
      <c r="N56" s="50">
        <f t="shared" si="5"/>
        <v>-682204</v>
      </c>
      <c r="O56" s="50">
        <f t="shared" si="5"/>
        <v>33932</v>
      </c>
      <c r="P56" s="50">
        <f t="shared" si="5"/>
        <v>39163</v>
      </c>
      <c r="Q56" s="50">
        <f t="shared" si="5"/>
        <v>39163</v>
      </c>
      <c r="R56" s="50">
        <f t="shared" si="5"/>
        <v>112258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-946570</v>
      </c>
      <c r="X56" s="50">
        <f t="shared" si="5"/>
        <v>-4773627</v>
      </c>
      <c r="Y56" s="50">
        <f t="shared" si="5"/>
        <v>3827057</v>
      </c>
      <c r="Z56" s="51">
        <f>+IF(X56&lt;&gt;0,+(Y56/X56)*100,0)</f>
        <v>-80.170842841302843</v>
      </c>
      <c r="AA56" s="48">
        <f>SUM(AA53:AA55)</f>
        <v>-6364850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-4454746</v>
      </c>
      <c r="F59" s="67">
        <f t="shared" si="6"/>
        <v>-6364850</v>
      </c>
      <c r="G59" s="67">
        <f t="shared" si="6"/>
        <v>-364257</v>
      </c>
      <c r="H59" s="67">
        <f t="shared" si="6"/>
        <v>28701</v>
      </c>
      <c r="I59" s="67">
        <f t="shared" si="6"/>
        <v>-41068</v>
      </c>
      <c r="J59" s="67">
        <f t="shared" si="6"/>
        <v>-376624</v>
      </c>
      <c r="K59" s="67">
        <f t="shared" si="6"/>
        <v>33932</v>
      </c>
      <c r="L59" s="67">
        <f t="shared" si="6"/>
        <v>-358068</v>
      </c>
      <c r="M59" s="67">
        <f t="shared" si="6"/>
        <v>-358068</v>
      </c>
      <c r="N59" s="67">
        <f t="shared" si="6"/>
        <v>-682204</v>
      </c>
      <c r="O59" s="67">
        <f t="shared" si="6"/>
        <v>33932</v>
      </c>
      <c r="P59" s="67">
        <f t="shared" si="6"/>
        <v>39163</v>
      </c>
      <c r="Q59" s="67">
        <f t="shared" si="6"/>
        <v>39163</v>
      </c>
      <c r="R59" s="67">
        <f t="shared" si="6"/>
        <v>112258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-946570</v>
      </c>
      <c r="X59" s="67">
        <f t="shared" si="6"/>
        <v>-4773627</v>
      </c>
      <c r="Y59" s="67">
        <f t="shared" si="6"/>
        <v>3827057</v>
      </c>
      <c r="Z59" s="68">
        <f>+IF(X59&lt;&gt;0,+(Y59/X59)*100,0)</f>
        <v>-80.170842841302843</v>
      </c>
      <c r="AA59" s="65">
        <f>SUM(AA56:AA58)</f>
        <v>-6364850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1993840</v>
      </c>
      <c r="D34" s="20"/>
      <c r="E34" s="21">
        <v>1573543</v>
      </c>
      <c r="F34" s="22">
        <v>2070858</v>
      </c>
      <c r="G34" s="22">
        <v>168689</v>
      </c>
      <c r="H34" s="22">
        <v>172727</v>
      </c>
      <c r="I34" s="22">
        <v>164335</v>
      </c>
      <c r="J34" s="22">
        <v>505751</v>
      </c>
      <c r="K34" s="22">
        <v>176325</v>
      </c>
      <c r="L34" s="22">
        <v>164335</v>
      </c>
      <c r="M34" s="22">
        <v>189014</v>
      </c>
      <c r="N34" s="22">
        <v>529674</v>
      </c>
      <c r="O34" s="22">
        <v>169099</v>
      </c>
      <c r="P34" s="22">
        <v>172096</v>
      </c>
      <c r="Q34" s="22">
        <v>196561</v>
      </c>
      <c r="R34" s="22">
        <v>537756</v>
      </c>
      <c r="S34" s="22"/>
      <c r="T34" s="22"/>
      <c r="U34" s="22"/>
      <c r="V34" s="22"/>
      <c r="W34" s="22">
        <v>1573181</v>
      </c>
      <c r="X34" s="22">
        <v>1553139</v>
      </c>
      <c r="Y34" s="22">
        <v>20042</v>
      </c>
      <c r="Z34" s="23">
        <v>1.2904189515555271</v>
      </c>
      <c r="AA34" s="20">
        <v>2070858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266425</v>
      </c>
      <c r="D41" s="20"/>
      <c r="E41" s="21">
        <v>1086956</v>
      </c>
      <c r="F41" s="22">
        <v>512336</v>
      </c>
      <c r="G41" s="22"/>
      <c r="H41" s="22">
        <v>13000</v>
      </c>
      <c r="I41" s="22">
        <v>3100</v>
      </c>
      <c r="J41" s="22">
        <v>16100</v>
      </c>
      <c r="K41" s="22">
        <v>105500</v>
      </c>
      <c r="L41" s="22"/>
      <c r="M41" s="22">
        <v>357000</v>
      </c>
      <c r="N41" s="22">
        <v>462500</v>
      </c>
      <c r="O41" s="22"/>
      <c r="P41" s="22"/>
      <c r="Q41" s="22">
        <v>151400</v>
      </c>
      <c r="R41" s="22">
        <v>151400</v>
      </c>
      <c r="S41" s="22"/>
      <c r="T41" s="22"/>
      <c r="U41" s="22"/>
      <c r="V41" s="22"/>
      <c r="W41" s="22">
        <v>630000</v>
      </c>
      <c r="X41" s="22">
        <v>384246</v>
      </c>
      <c r="Y41" s="22">
        <v>245754</v>
      </c>
      <c r="Z41" s="23">
        <v>63.957464749145075</v>
      </c>
      <c r="AA41" s="20">
        <v>512336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2635222</v>
      </c>
      <c r="D44" s="20"/>
      <c r="E44" s="21">
        <v>300000</v>
      </c>
      <c r="F44" s="22">
        <v>618554</v>
      </c>
      <c r="G44" s="22">
        <v>1237</v>
      </c>
      <c r="H44" s="22">
        <v>8170</v>
      </c>
      <c r="I44" s="22">
        <v>23721</v>
      </c>
      <c r="J44" s="22">
        <v>33128</v>
      </c>
      <c r="K44" s="22">
        <v>1559</v>
      </c>
      <c r="L44" s="22">
        <v>494674</v>
      </c>
      <c r="M44" s="22">
        <v>68057</v>
      </c>
      <c r="N44" s="22">
        <v>564290</v>
      </c>
      <c r="O44" s="22">
        <v>1255</v>
      </c>
      <c r="P44" s="22">
        <v>1285</v>
      </c>
      <c r="Q44" s="22">
        <v>1529</v>
      </c>
      <c r="R44" s="22">
        <v>4069</v>
      </c>
      <c r="S44" s="22"/>
      <c r="T44" s="22"/>
      <c r="U44" s="22"/>
      <c r="V44" s="22"/>
      <c r="W44" s="22">
        <v>601487</v>
      </c>
      <c r="X44" s="22">
        <v>463923</v>
      </c>
      <c r="Y44" s="22">
        <v>137564</v>
      </c>
      <c r="Z44" s="23">
        <v>29.652334546896792</v>
      </c>
      <c r="AA44" s="20">
        <v>618554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4895487</v>
      </c>
      <c r="D47" s="29">
        <f t="shared" ref="D47:Y47" si="1">SUM(D34:D46)</f>
        <v>0</v>
      </c>
      <c r="E47" s="30">
        <f t="shared" si="1"/>
        <v>2960499</v>
      </c>
      <c r="F47" s="31">
        <f t="shared" si="1"/>
        <v>3201748</v>
      </c>
      <c r="G47" s="31">
        <f t="shared" si="1"/>
        <v>169926</v>
      </c>
      <c r="H47" s="31">
        <f t="shared" si="1"/>
        <v>193897</v>
      </c>
      <c r="I47" s="31">
        <f t="shared" si="1"/>
        <v>191156</v>
      </c>
      <c r="J47" s="31">
        <f t="shared" si="1"/>
        <v>554979</v>
      </c>
      <c r="K47" s="31">
        <f t="shared" si="1"/>
        <v>283384</v>
      </c>
      <c r="L47" s="31">
        <f t="shared" si="1"/>
        <v>659009</v>
      </c>
      <c r="M47" s="31">
        <f t="shared" si="1"/>
        <v>614071</v>
      </c>
      <c r="N47" s="31">
        <f t="shared" si="1"/>
        <v>1556464</v>
      </c>
      <c r="O47" s="31">
        <f t="shared" si="1"/>
        <v>170354</v>
      </c>
      <c r="P47" s="31">
        <f t="shared" si="1"/>
        <v>173381</v>
      </c>
      <c r="Q47" s="31">
        <f t="shared" si="1"/>
        <v>349490</v>
      </c>
      <c r="R47" s="31">
        <f t="shared" si="1"/>
        <v>693225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2804668</v>
      </c>
      <c r="X47" s="31">
        <f t="shared" si="1"/>
        <v>2401308</v>
      </c>
      <c r="Y47" s="31">
        <f t="shared" si="1"/>
        <v>403360</v>
      </c>
      <c r="Z47" s="32">
        <f>+IF(X47&lt;&gt;0,+(Y47/X47)*100,0)</f>
        <v>16.797512022614342</v>
      </c>
      <c r="AA47" s="29">
        <f>SUM(AA34:AA46)</f>
        <v>3201748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-4895487</v>
      </c>
      <c r="D48" s="39">
        <f t="shared" si="2"/>
        <v>0</v>
      </c>
      <c r="E48" s="40">
        <f t="shared" si="2"/>
        <v>-2960499</v>
      </c>
      <c r="F48" s="41">
        <f t="shared" si="2"/>
        <v>-3201748</v>
      </c>
      <c r="G48" s="41">
        <f t="shared" si="2"/>
        <v>-169926</v>
      </c>
      <c r="H48" s="41">
        <f t="shared" si="2"/>
        <v>-193897</v>
      </c>
      <c r="I48" s="41">
        <f t="shared" si="2"/>
        <v>-191156</v>
      </c>
      <c r="J48" s="41">
        <f t="shared" si="2"/>
        <v>-554979</v>
      </c>
      <c r="K48" s="41">
        <f t="shared" si="2"/>
        <v>-283384</v>
      </c>
      <c r="L48" s="41">
        <f t="shared" si="2"/>
        <v>-659009</v>
      </c>
      <c r="M48" s="41">
        <f t="shared" si="2"/>
        <v>-614071</v>
      </c>
      <c r="N48" s="41">
        <f t="shared" si="2"/>
        <v>-1556464</v>
      </c>
      <c r="O48" s="41">
        <f t="shared" si="2"/>
        <v>-170354</v>
      </c>
      <c r="P48" s="41">
        <f t="shared" si="2"/>
        <v>-173381</v>
      </c>
      <c r="Q48" s="41">
        <f t="shared" si="2"/>
        <v>-349490</v>
      </c>
      <c r="R48" s="41">
        <f t="shared" si="2"/>
        <v>-693225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-2804668</v>
      </c>
      <c r="X48" s="41">
        <f t="shared" si="2"/>
        <v>-2401308</v>
      </c>
      <c r="Y48" s="41">
        <f t="shared" si="2"/>
        <v>-403360</v>
      </c>
      <c r="Z48" s="42">
        <f>+IF(X48&lt;&gt;0,+(Y48/X48)*100,0)</f>
        <v>16.797512022614342</v>
      </c>
      <c r="AA48" s="39">
        <f>+AA32-AA47</f>
        <v>-3201748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-4895487</v>
      </c>
      <c r="D51" s="48">
        <f t="shared" si="3"/>
        <v>0</v>
      </c>
      <c r="E51" s="49">
        <f t="shared" si="3"/>
        <v>-2960499</v>
      </c>
      <c r="F51" s="50">
        <f t="shared" si="3"/>
        <v>-3201748</v>
      </c>
      <c r="G51" s="50">
        <f t="shared" si="3"/>
        <v>-169926</v>
      </c>
      <c r="H51" s="50">
        <f t="shared" si="3"/>
        <v>-193897</v>
      </c>
      <c r="I51" s="50">
        <f t="shared" si="3"/>
        <v>-191156</v>
      </c>
      <c r="J51" s="50">
        <f t="shared" si="3"/>
        <v>-554979</v>
      </c>
      <c r="K51" s="50">
        <f t="shared" si="3"/>
        <v>-283384</v>
      </c>
      <c r="L51" s="50">
        <f t="shared" si="3"/>
        <v>-659009</v>
      </c>
      <c r="M51" s="50">
        <f t="shared" si="3"/>
        <v>-614071</v>
      </c>
      <c r="N51" s="50">
        <f t="shared" si="3"/>
        <v>-1556464</v>
      </c>
      <c r="O51" s="50">
        <f t="shared" si="3"/>
        <v>-170354</v>
      </c>
      <c r="P51" s="50">
        <f t="shared" si="3"/>
        <v>-173381</v>
      </c>
      <c r="Q51" s="50">
        <f t="shared" si="3"/>
        <v>-349490</v>
      </c>
      <c r="R51" s="50">
        <f t="shared" si="3"/>
        <v>-693225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-2804668</v>
      </c>
      <c r="X51" s="50">
        <f t="shared" si="3"/>
        <v>-2401308</v>
      </c>
      <c r="Y51" s="50">
        <f t="shared" si="3"/>
        <v>-403360</v>
      </c>
      <c r="Z51" s="51">
        <f>+IF(X51&lt;&gt;0,+(Y51/X51)*100,0)</f>
        <v>16.797512022614342</v>
      </c>
      <c r="AA51" s="48">
        <f>SUM(AA48:AA50)</f>
        <v>-3201748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-4895487</v>
      </c>
      <c r="D53" s="54">
        <f>+D51-D52</f>
        <v>0</v>
      </c>
      <c r="E53" s="55">
        <f t="shared" si="4"/>
        <v>-2960499</v>
      </c>
      <c r="F53" s="56">
        <f t="shared" si="4"/>
        <v>-3201748</v>
      </c>
      <c r="G53" s="56">
        <f t="shared" si="4"/>
        <v>-169926</v>
      </c>
      <c r="H53" s="56">
        <f t="shared" si="4"/>
        <v>-193897</v>
      </c>
      <c r="I53" s="56">
        <f t="shared" si="4"/>
        <v>-191156</v>
      </c>
      <c r="J53" s="56">
        <f t="shared" si="4"/>
        <v>-554979</v>
      </c>
      <c r="K53" s="56">
        <f t="shared" si="4"/>
        <v>-283384</v>
      </c>
      <c r="L53" s="56">
        <f t="shared" si="4"/>
        <v>-659009</v>
      </c>
      <c r="M53" s="56">
        <f t="shared" si="4"/>
        <v>-614071</v>
      </c>
      <c r="N53" s="56">
        <f t="shared" si="4"/>
        <v>-1556464</v>
      </c>
      <c r="O53" s="56">
        <f t="shared" si="4"/>
        <v>-170354</v>
      </c>
      <c r="P53" s="56">
        <f t="shared" si="4"/>
        <v>-173381</v>
      </c>
      <c r="Q53" s="56">
        <f t="shared" si="4"/>
        <v>-349490</v>
      </c>
      <c r="R53" s="56">
        <f t="shared" si="4"/>
        <v>-693225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-2804668</v>
      </c>
      <c r="X53" s="56">
        <f t="shared" si="4"/>
        <v>-2401308</v>
      </c>
      <c r="Y53" s="56">
        <f t="shared" si="4"/>
        <v>-403360</v>
      </c>
      <c r="Z53" s="57">
        <f>+IF(X53&lt;&gt;0,+(Y53/X53)*100,0)</f>
        <v>16.797512022614342</v>
      </c>
      <c r="AA53" s="54">
        <f>+AA51-AA52</f>
        <v>-3201748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-4895487</v>
      </c>
      <c r="D56" s="48">
        <f>SUM(D53:D55)</f>
        <v>0</v>
      </c>
      <c r="E56" s="49">
        <f t="shared" si="5"/>
        <v>-2960499</v>
      </c>
      <c r="F56" s="50">
        <f t="shared" si="5"/>
        <v>-3201748</v>
      </c>
      <c r="G56" s="50">
        <f t="shared" si="5"/>
        <v>-169926</v>
      </c>
      <c r="H56" s="50">
        <f t="shared" si="5"/>
        <v>-193897</v>
      </c>
      <c r="I56" s="50">
        <f t="shared" si="5"/>
        <v>-191156</v>
      </c>
      <c r="J56" s="50">
        <f t="shared" si="5"/>
        <v>-554979</v>
      </c>
      <c r="K56" s="50">
        <f t="shared" si="5"/>
        <v>-283384</v>
      </c>
      <c r="L56" s="50">
        <f t="shared" si="5"/>
        <v>-659009</v>
      </c>
      <c r="M56" s="50">
        <f t="shared" si="5"/>
        <v>-614071</v>
      </c>
      <c r="N56" s="50">
        <f t="shared" si="5"/>
        <v>-1556464</v>
      </c>
      <c r="O56" s="50">
        <f t="shared" si="5"/>
        <v>-170354</v>
      </c>
      <c r="P56" s="50">
        <f t="shared" si="5"/>
        <v>-173381</v>
      </c>
      <c r="Q56" s="50">
        <f t="shared" si="5"/>
        <v>-349490</v>
      </c>
      <c r="R56" s="50">
        <f t="shared" si="5"/>
        <v>-693225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-2804668</v>
      </c>
      <c r="X56" s="50">
        <f t="shared" si="5"/>
        <v>-2401308</v>
      </c>
      <c r="Y56" s="50">
        <f t="shared" si="5"/>
        <v>-403360</v>
      </c>
      <c r="Z56" s="51">
        <f>+IF(X56&lt;&gt;0,+(Y56/X56)*100,0)</f>
        <v>16.797512022614342</v>
      </c>
      <c r="AA56" s="48">
        <f>SUM(AA53:AA55)</f>
        <v>-3201748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-4895487</v>
      </c>
      <c r="D59" s="65">
        <f>SUM(D56:D58)</f>
        <v>0</v>
      </c>
      <c r="E59" s="66">
        <f t="shared" si="6"/>
        <v>-2960499</v>
      </c>
      <c r="F59" s="67">
        <f t="shared" si="6"/>
        <v>-3201748</v>
      </c>
      <c r="G59" s="67">
        <f t="shared" si="6"/>
        <v>-169926</v>
      </c>
      <c r="H59" s="67">
        <f t="shared" si="6"/>
        <v>-193897</v>
      </c>
      <c r="I59" s="67">
        <f t="shared" si="6"/>
        <v>-191156</v>
      </c>
      <c r="J59" s="67">
        <f t="shared" si="6"/>
        <v>-554979</v>
      </c>
      <c r="K59" s="67">
        <f t="shared" si="6"/>
        <v>-283384</v>
      </c>
      <c r="L59" s="67">
        <f t="shared" si="6"/>
        <v>-659009</v>
      </c>
      <c r="M59" s="67">
        <f t="shared" si="6"/>
        <v>-614071</v>
      </c>
      <c r="N59" s="67">
        <f t="shared" si="6"/>
        <v>-1556464</v>
      </c>
      <c r="O59" s="67">
        <f t="shared" si="6"/>
        <v>-170354</v>
      </c>
      <c r="P59" s="67">
        <f t="shared" si="6"/>
        <v>-173381</v>
      </c>
      <c r="Q59" s="67">
        <f t="shared" si="6"/>
        <v>-349490</v>
      </c>
      <c r="R59" s="67">
        <f t="shared" si="6"/>
        <v>-693225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-2804668</v>
      </c>
      <c r="X59" s="67">
        <f t="shared" si="6"/>
        <v>-2401308</v>
      </c>
      <c r="Y59" s="67">
        <f t="shared" si="6"/>
        <v>-403360</v>
      </c>
      <c r="Z59" s="68">
        <f>+IF(X59&lt;&gt;0,+(Y59/X59)*100,0)</f>
        <v>16.797512022614342</v>
      </c>
      <c r="AA59" s="65">
        <f>SUM(AA56:AA58)</f>
        <v>-3201748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3734464</v>
      </c>
      <c r="D9" s="20"/>
      <c r="E9" s="21">
        <v>7998587</v>
      </c>
      <c r="F9" s="22">
        <v>6551426</v>
      </c>
      <c r="G9" s="22">
        <v>471617</v>
      </c>
      <c r="H9" s="22">
        <v>478627</v>
      </c>
      <c r="I9" s="22">
        <v>482350</v>
      </c>
      <c r="J9" s="22">
        <v>1432594</v>
      </c>
      <c r="K9" s="22">
        <v>465782</v>
      </c>
      <c r="L9" s="22">
        <v>446240</v>
      </c>
      <c r="M9" s="22">
        <v>480864</v>
      </c>
      <c r="N9" s="22">
        <v>1392886</v>
      </c>
      <c r="O9" s="22">
        <v>477700</v>
      </c>
      <c r="P9" s="22">
        <v>478208</v>
      </c>
      <c r="Q9" s="22">
        <v>455835</v>
      </c>
      <c r="R9" s="22">
        <v>1411743</v>
      </c>
      <c r="S9" s="22"/>
      <c r="T9" s="22"/>
      <c r="U9" s="22"/>
      <c r="V9" s="22"/>
      <c r="W9" s="22">
        <v>4237223</v>
      </c>
      <c r="X9" s="22">
        <v>4913568</v>
      </c>
      <c r="Y9" s="22">
        <v>-676345</v>
      </c>
      <c r="Z9" s="23">
        <v>-13.764844609863951</v>
      </c>
      <c r="AA9" s="20">
        <v>6551426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3854368</v>
      </c>
      <c r="F13" s="22">
        <v>3305774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2479329</v>
      </c>
      <c r="Y13" s="22">
        <v>-2479329</v>
      </c>
      <c r="Z13" s="23">
        <v>-100</v>
      </c>
      <c r="AA13" s="20">
        <v>3305774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26705680</v>
      </c>
      <c r="D25" s="20"/>
      <c r="E25" s="21">
        <v>19607007</v>
      </c>
      <c r="F25" s="22">
        <v>19607007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14178482</v>
      </c>
      <c r="R25" s="22">
        <v>14178482</v>
      </c>
      <c r="S25" s="22"/>
      <c r="T25" s="22"/>
      <c r="U25" s="22"/>
      <c r="V25" s="22"/>
      <c r="W25" s="22">
        <v>14178482</v>
      </c>
      <c r="X25" s="22">
        <v>14705253</v>
      </c>
      <c r="Y25" s="22">
        <v>-526771</v>
      </c>
      <c r="Z25" s="23">
        <v>-3.5821961036644527</v>
      </c>
      <c r="AA25" s="20">
        <v>19607007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30440144</v>
      </c>
      <c r="D32" s="29">
        <f t="shared" ref="D32:Y32" si="0">SUM(D6:D31)</f>
        <v>0</v>
      </c>
      <c r="E32" s="30">
        <f t="shared" si="0"/>
        <v>31459962</v>
      </c>
      <c r="F32" s="31">
        <f t="shared" si="0"/>
        <v>29464207</v>
      </c>
      <c r="G32" s="31">
        <f t="shared" si="0"/>
        <v>471617</v>
      </c>
      <c r="H32" s="31">
        <f t="shared" si="0"/>
        <v>478627</v>
      </c>
      <c r="I32" s="31">
        <f t="shared" si="0"/>
        <v>482350</v>
      </c>
      <c r="J32" s="31">
        <f t="shared" si="0"/>
        <v>1432594</v>
      </c>
      <c r="K32" s="31">
        <f t="shared" si="0"/>
        <v>465782</v>
      </c>
      <c r="L32" s="31">
        <f t="shared" si="0"/>
        <v>446240</v>
      </c>
      <c r="M32" s="31">
        <f t="shared" si="0"/>
        <v>480864</v>
      </c>
      <c r="N32" s="31">
        <f t="shared" si="0"/>
        <v>1392886</v>
      </c>
      <c r="O32" s="31">
        <f t="shared" si="0"/>
        <v>477700</v>
      </c>
      <c r="P32" s="31">
        <f t="shared" si="0"/>
        <v>478208</v>
      </c>
      <c r="Q32" s="31">
        <f t="shared" si="0"/>
        <v>14634317</v>
      </c>
      <c r="R32" s="31">
        <f t="shared" si="0"/>
        <v>15590225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18415705</v>
      </c>
      <c r="X32" s="31">
        <f t="shared" si="0"/>
        <v>22098150</v>
      </c>
      <c r="Y32" s="31">
        <f t="shared" si="0"/>
        <v>-3682445</v>
      </c>
      <c r="Z32" s="32">
        <f>+IF(X32&lt;&gt;0,+(Y32/X32)*100,0)</f>
        <v>-16.664042012566664</v>
      </c>
      <c r="AA32" s="29">
        <f>SUM(AA6:AA31)</f>
        <v>29464207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12041370</v>
      </c>
      <c r="D34" s="20"/>
      <c r="E34" s="21">
        <v>10063799</v>
      </c>
      <c r="F34" s="22">
        <v>10063799</v>
      </c>
      <c r="G34" s="22">
        <v>1101295</v>
      </c>
      <c r="H34" s="22">
        <v>1056858</v>
      </c>
      <c r="I34" s="22">
        <v>975354</v>
      </c>
      <c r="J34" s="22">
        <v>3133507</v>
      </c>
      <c r="K34" s="22">
        <v>985256</v>
      </c>
      <c r="L34" s="22">
        <v>953305</v>
      </c>
      <c r="M34" s="22">
        <v>1507829</v>
      </c>
      <c r="N34" s="22">
        <v>3446390</v>
      </c>
      <c r="O34" s="22">
        <v>890894</v>
      </c>
      <c r="P34" s="22">
        <v>888602</v>
      </c>
      <c r="Q34" s="22">
        <v>861286</v>
      </c>
      <c r="R34" s="22">
        <v>2640782</v>
      </c>
      <c r="S34" s="22"/>
      <c r="T34" s="22"/>
      <c r="U34" s="22"/>
      <c r="V34" s="22"/>
      <c r="W34" s="22">
        <v>9220679</v>
      </c>
      <c r="X34" s="22">
        <v>7547850</v>
      </c>
      <c r="Y34" s="22">
        <v>1672829</v>
      </c>
      <c r="Z34" s="23">
        <v>22.162986810813674</v>
      </c>
      <c r="AA34" s="20">
        <v>10063799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540480</v>
      </c>
      <c r="D37" s="20"/>
      <c r="E37" s="21">
        <v>2650000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6790205</v>
      </c>
      <c r="D41" s="20"/>
      <c r="E41" s="21">
        <v>4750000</v>
      </c>
      <c r="F41" s="22">
        <v>4396000</v>
      </c>
      <c r="G41" s="22"/>
      <c r="H41" s="22">
        <v>646087</v>
      </c>
      <c r="I41" s="22">
        <v>595977</v>
      </c>
      <c r="J41" s="22">
        <v>1242064</v>
      </c>
      <c r="K41" s="22">
        <v>641692</v>
      </c>
      <c r="L41" s="22">
        <v>481696</v>
      </c>
      <c r="M41" s="22">
        <v>617386</v>
      </c>
      <c r="N41" s="22">
        <v>1740774</v>
      </c>
      <c r="O41" s="22">
        <v>627728</v>
      </c>
      <c r="P41" s="22"/>
      <c r="Q41" s="22">
        <v>550703</v>
      </c>
      <c r="R41" s="22">
        <v>1178431</v>
      </c>
      <c r="S41" s="22"/>
      <c r="T41" s="22"/>
      <c r="U41" s="22"/>
      <c r="V41" s="22"/>
      <c r="W41" s="22">
        <v>4161269</v>
      </c>
      <c r="X41" s="22">
        <v>3296997</v>
      </c>
      <c r="Y41" s="22">
        <v>864272</v>
      </c>
      <c r="Z41" s="23">
        <v>26.213915268955358</v>
      </c>
      <c r="AA41" s="20">
        <v>4396000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173574</v>
      </c>
      <c r="D44" s="20"/>
      <c r="E44" s="21">
        <v>1340000</v>
      </c>
      <c r="F44" s="22">
        <v>1040000</v>
      </c>
      <c r="G44" s="22">
        <v>8312</v>
      </c>
      <c r="H44" s="22">
        <v>8113</v>
      </c>
      <c r="I44" s="22">
        <v>7441</v>
      </c>
      <c r="J44" s="22">
        <v>23866</v>
      </c>
      <c r="K44" s="22">
        <v>7626</v>
      </c>
      <c r="L44" s="22">
        <v>7281</v>
      </c>
      <c r="M44" s="22">
        <v>192774</v>
      </c>
      <c r="N44" s="22">
        <v>207681</v>
      </c>
      <c r="O44" s="22">
        <v>7030</v>
      </c>
      <c r="P44" s="22">
        <v>420715</v>
      </c>
      <c r="Q44" s="22">
        <v>6421</v>
      </c>
      <c r="R44" s="22">
        <v>434166</v>
      </c>
      <c r="S44" s="22"/>
      <c r="T44" s="22"/>
      <c r="U44" s="22"/>
      <c r="V44" s="22"/>
      <c r="W44" s="22">
        <v>665713</v>
      </c>
      <c r="X44" s="22">
        <v>779994</v>
      </c>
      <c r="Y44" s="22">
        <v>-114281</v>
      </c>
      <c r="Z44" s="23">
        <v>-14.651522960433027</v>
      </c>
      <c r="AA44" s="20">
        <v>1040000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19545629</v>
      </c>
      <c r="D47" s="29">
        <f t="shared" ref="D47:Y47" si="1">SUM(D34:D46)</f>
        <v>0</v>
      </c>
      <c r="E47" s="30">
        <f t="shared" si="1"/>
        <v>18803799</v>
      </c>
      <c r="F47" s="31">
        <f t="shared" si="1"/>
        <v>15499799</v>
      </c>
      <c r="G47" s="31">
        <f t="shared" si="1"/>
        <v>1109607</v>
      </c>
      <c r="H47" s="31">
        <f t="shared" si="1"/>
        <v>1711058</v>
      </c>
      <c r="I47" s="31">
        <f t="shared" si="1"/>
        <v>1578772</v>
      </c>
      <c r="J47" s="31">
        <f t="shared" si="1"/>
        <v>4399437</v>
      </c>
      <c r="K47" s="31">
        <f t="shared" si="1"/>
        <v>1634574</v>
      </c>
      <c r="L47" s="31">
        <f t="shared" si="1"/>
        <v>1442282</v>
      </c>
      <c r="M47" s="31">
        <f t="shared" si="1"/>
        <v>2317989</v>
      </c>
      <c r="N47" s="31">
        <f t="shared" si="1"/>
        <v>5394845</v>
      </c>
      <c r="O47" s="31">
        <f t="shared" si="1"/>
        <v>1525652</v>
      </c>
      <c r="P47" s="31">
        <f t="shared" si="1"/>
        <v>1309317</v>
      </c>
      <c r="Q47" s="31">
        <f t="shared" si="1"/>
        <v>1418410</v>
      </c>
      <c r="R47" s="31">
        <f t="shared" si="1"/>
        <v>4253379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14047661</v>
      </c>
      <c r="X47" s="31">
        <f t="shared" si="1"/>
        <v>11624841</v>
      </c>
      <c r="Y47" s="31">
        <f t="shared" si="1"/>
        <v>2422820</v>
      </c>
      <c r="Z47" s="32">
        <f>+IF(X47&lt;&gt;0,+(Y47/X47)*100,0)</f>
        <v>20.841747426911041</v>
      </c>
      <c r="AA47" s="29">
        <f>SUM(AA34:AA46)</f>
        <v>15499799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10894515</v>
      </c>
      <c r="D48" s="39">
        <f t="shared" si="2"/>
        <v>0</v>
      </c>
      <c r="E48" s="40">
        <f t="shared" si="2"/>
        <v>12656163</v>
      </c>
      <c r="F48" s="41">
        <f t="shared" si="2"/>
        <v>13964408</v>
      </c>
      <c r="G48" s="41">
        <f t="shared" si="2"/>
        <v>-637990</v>
      </c>
      <c r="H48" s="41">
        <f t="shared" si="2"/>
        <v>-1232431</v>
      </c>
      <c r="I48" s="41">
        <f t="shared" si="2"/>
        <v>-1096422</v>
      </c>
      <c r="J48" s="41">
        <f t="shared" si="2"/>
        <v>-2966843</v>
      </c>
      <c r="K48" s="41">
        <f t="shared" si="2"/>
        <v>-1168792</v>
      </c>
      <c r="L48" s="41">
        <f t="shared" si="2"/>
        <v>-996042</v>
      </c>
      <c r="M48" s="41">
        <f t="shared" si="2"/>
        <v>-1837125</v>
      </c>
      <c r="N48" s="41">
        <f t="shared" si="2"/>
        <v>-4001959</v>
      </c>
      <c r="O48" s="41">
        <f t="shared" si="2"/>
        <v>-1047952</v>
      </c>
      <c r="P48" s="41">
        <f t="shared" si="2"/>
        <v>-831109</v>
      </c>
      <c r="Q48" s="41">
        <f t="shared" si="2"/>
        <v>13215907</v>
      </c>
      <c r="R48" s="41">
        <f t="shared" si="2"/>
        <v>11336846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4368044</v>
      </c>
      <c r="X48" s="41">
        <f t="shared" si="2"/>
        <v>10473309</v>
      </c>
      <c r="Y48" s="41">
        <f t="shared" si="2"/>
        <v>-6105265</v>
      </c>
      <c r="Z48" s="42">
        <f>+IF(X48&lt;&gt;0,+(Y48/X48)*100,0)</f>
        <v>-58.293563190009955</v>
      </c>
      <c r="AA48" s="39">
        <f>+AA32-AA47</f>
        <v>13964408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10894515</v>
      </c>
      <c r="D51" s="48">
        <f t="shared" si="3"/>
        <v>0</v>
      </c>
      <c r="E51" s="49">
        <f t="shared" si="3"/>
        <v>12656163</v>
      </c>
      <c r="F51" s="50">
        <f t="shared" si="3"/>
        <v>13964408</v>
      </c>
      <c r="G51" s="50">
        <f t="shared" si="3"/>
        <v>-637990</v>
      </c>
      <c r="H51" s="50">
        <f t="shared" si="3"/>
        <v>-1232431</v>
      </c>
      <c r="I51" s="50">
        <f t="shared" si="3"/>
        <v>-1096422</v>
      </c>
      <c r="J51" s="50">
        <f t="shared" si="3"/>
        <v>-2966843</v>
      </c>
      <c r="K51" s="50">
        <f t="shared" si="3"/>
        <v>-1168792</v>
      </c>
      <c r="L51" s="50">
        <f t="shared" si="3"/>
        <v>-996042</v>
      </c>
      <c r="M51" s="50">
        <f t="shared" si="3"/>
        <v>-1837125</v>
      </c>
      <c r="N51" s="50">
        <f t="shared" si="3"/>
        <v>-4001959</v>
      </c>
      <c r="O51" s="50">
        <f t="shared" si="3"/>
        <v>-1047952</v>
      </c>
      <c r="P51" s="50">
        <f t="shared" si="3"/>
        <v>-831109</v>
      </c>
      <c r="Q51" s="50">
        <f t="shared" si="3"/>
        <v>13215907</v>
      </c>
      <c r="R51" s="50">
        <f t="shared" si="3"/>
        <v>11336846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4368044</v>
      </c>
      <c r="X51" s="50">
        <f t="shared" si="3"/>
        <v>10473309</v>
      </c>
      <c r="Y51" s="50">
        <f t="shared" si="3"/>
        <v>-6105265</v>
      </c>
      <c r="Z51" s="51">
        <f>+IF(X51&lt;&gt;0,+(Y51/X51)*100,0)</f>
        <v>-58.293563190009955</v>
      </c>
      <c r="AA51" s="48">
        <f>SUM(AA48:AA50)</f>
        <v>13964408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10894515</v>
      </c>
      <c r="D53" s="54">
        <f>+D51-D52</f>
        <v>0</v>
      </c>
      <c r="E53" s="55">
        <f t="shared" si="4"/>
        <v>12656163</v>
      </c>
      <c r="F53" s="56">
        <f t="shared" si="4"/>
        <v>13964408</v>
      </c>
      <c r="G53" s="56">
        <f t="shared" si="4"/>
        <v>-637990</v>
      </c>
      <c r="H53" s="56">
        <f t="shared" si="4"/>
        <v>-1232431</v>
      </c>
      <c r="I53" s="56">
        <f t="shared" si="4"/>
        <v>-1096422</v>
      </c>
      <c r="J53" s="56">
        <f t="shared" si="4"/>
        <v>-2966843</v>
      </c>
      <c r="K53" s="56">
        <f t="shared" si="4"/>
        <v>-1168792</v>
      </c>
      <c r="L53" s="56">
        <f t="shared" si="4"/>
        <v>-996042</v>
      </c>
      <c r="M53" s="56">
        <f t="shared" si="4"/>
        <v>-1837125</v>
      </c>
      <c r="N53" s="56">
        <f t="shared" si="4"/>
        <v>-4001959</v>
      </c>
      <c r="O53" s="56">
        <f t="shared" si="4"/>
        <v>-1047952</v>
      </c>
      <c r="P53" s="56">
        <f t="shared" si="4"/>
        <v>-831109</v>
      </c>
      <c r="Q53" s="56">
        <f t="shared" si="4"/>
        <v>13215907</v>
      </c>
      <c r="R53" s="56">
        <f t="shared" si="4"/>
        <v>11336846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4368044</v>
      </c>
      <c r="X53" s="56">
        <f t="shared" si="4"/>
        <v>10473309</v>
      </c>
      <c r="Y53" s="56">
        <f t="shared" si="4"/>
        <v>-6105265</v>
      </c>
      <c r="Z53" s="57">
        <f>+IF(X53&lt;&gt;0,+(Y53/X53)*100,0)</f>
        <v>-58.293563190009955</v>
      </c>
      <c r="AA53" s="54">
        <f>+AA51-AA52</f>
        <v>13964408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10894515</v>
      </c>
      <c r="D56" s="48">
        <f>SUM(D53:D55)</f>
        <v>0</v>
      </c>
      <c r="E56" s="49">
        <f t="shared" si="5"/>
        <v>12656163</v>
      </c>
      <c r="F56" s="50">
        <f t="shared" si="5"/>
        <v>13964408</v>
      </c>
      <c r="G56" s="50">
        <f t="shared" si="5"/>
        <v>-637990</v>
      </c>
      <c r="H56" s="50">
        <f t="shared" si="5"/>
        <v>-1232431</v>
      </c>
      <c r="I56" s="50">
        <f t="shared" si="5"/>
        <v>-1096422</v>
      </c>
      <c r="J56" s="50">
        <f t="shared" si="5"/>
        <v>-2966843</v>
      </c>
      <c r="K56" s="50">
        <f t="shared" si="5"/>
        <v>-1168792</v>
      </c>
      <c r="L56" s="50">
        <f t="shared" si="5"/>
        <v>-996042</v>
      </c>
      <c r="M56" s="50">
        <f t="shared" si="5"/>
        <v>-1837125</v>
      </c>
      <c r="N56" s="50">
        <f t="shared" si="5"/>
        <v>-4001959</v>
      </c>
      <c r="O56" s="50">
        <f t="shared" si="5"/>
        <v>-1047952</v>
      </c>
      <c r="P56" s="50">
        <f t="shared" si="5"/>
        <v>-831109</v>
      </c>
      <c r="Q56" s="50">
        <f t="shared" si="5"/>
        <v>13215907</v>
      </c>
      <c r="R56" s="50">
        <f t="shared" si="5"/>
        <v>11336846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4368044</v>
      </c>
      <c r="X56" s="50">
        <f t="shared" si="5"/>
        <v>10473309</v>
      </c>
      <c r="Y56" s="50">
        <f t="shared" si="5"/>
        <v>-6105265</v>
      </c>
      <c r="Z56" s="51">
        <f>+IF(X56&lt;&gt;0,+(Y56/X56)*100,0)</f>
        <v>-58.293563190009955</v>
      </c>
      <c r="AA56" s="48">
        <f>SUM(AA53:AA55)</f>
        <v>13964408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10894515</v>
      </c>
      <c r="D59" s="65">
        <f>SUM(D56:D58)</f>
        <v>0</v>
      </c>
      <c r="E59" s="66">
        <f t="shared" si="6"/>
        <v>12656163</v>
      </c>
      <c r="F59" s="67">
        <f t="shared" si="6"/>
        <v>13964408</v>
      </c>
      <c r="G59" s="67">
        <f t="shared" si="6"/>
        <v>-637990</v>
      </c>
      <c r="H59" s="67">
        <f t="shared" si="6"/>
        <v>-1232431</v>
      </c>
      <c r="I59" s="67">
        <f t="shared" si="6"/>
        <v>-1096422</v>
      </c>
      <c r="J59" s="67">
        <f t="shared" si="6"/>
        <v>-2966843</v>
      </c>
      <c r="K59" s="67">
        <f t="shared" si="6"/>
        <v>-1168792</v>
      </c>
      <c r="L59" s="67">
        <f t="shared" si="6"/>
        <v>-996042</v>
      </c>
      <c r="M59" s="67">
        <f t="shared" si="6"/>
        <v>-1837125</v>
      </c>
      <c r="N59" s="67">
        <f t="shared" si="6"/>
        <v>-4001959</v>
      </c>
      <c r="O59" s="67">
        <f t="shared" si="6"/>
        <v>-1047952</v>
      </c>
      <c r="P59" s="67">
        <f t="shared" si="6"/>
        <v>-831109</v>
      </c>
      <c r="Q59" s="67">
        <f t="shared" si="6"/>
        <v>13215907</v>
      </c>
      <c r="R59" s="67">
        <f t="shared" si="6"/>
        <v>11336846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4368044</v>
      </c>
      <c r="X59" s="67">
        <f t="shared" si="6"/>
        <v>10473309</v>
      </c>
      <c r="Y59" s="67">
        <f t="shared" si="6"/>
        <v>-6105265</v>
      </c>
      <c r="Z59" s="68">
        <f>+IF(X59&lt;&gt;0,+(Y59/X59)*100,0)</f>
        <v>-58.293563190009955</v>
      </c>
      <c r="AA59" s="65">
        <f>SUM(AA56:AA58)</f>
        <v>13964408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15464</v>
      </c>
      <c r="D8" s="20"/>
      <c r="E8" s="21"/>
      <c r="F8" s="22"/>
      <c r="G8" s="22">
        <v>391</v>
      </c>
      <c r="H8" s="22">
        <v>1187</v>
      </c>
      <c r="I8" s="22"/>
      <c r="J8" s="22">
        <v>1578</v>
      </c>
      <c r="K8" s="22">
        <v>391</v>
      </c>
      <c r="L8" s="22">
        <v>457</v>
      </c>
      <c r="M8" s="22">
        <v>391</v>
      </c>
      <c r="N8" s="22">
        <v>1239</v>
      </c>
      <c r="O8" s="22"/>
      <c r="P8" s="22">
        <v>800</v>
      </c>
      <c r="Q8" s="22"/>
      <c r="R8" s="22">
        <v>800</v>
      </c>
      <c r="S8" s="22"/>
      <c r="T8" s="22"/>
      <c r="U8" s="22"/>
      <c r="V8" s="22"/>
      <c r="W8" s="22">
        <v>3617</v>
      </c>
      <c r="X8" s="22"/>
      <c r="Y8" s="22">
        <v>3617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2083283</v>
      </c>
      <c r="D9" s="20"/>
      <c r="E9" s="21">
        <v>1889680</v>
      </c>
      <c r="F9" s="22">
        <v>1889680</v>
      </c>
      <c r="G9" s="22">
        <v>177216</v>
      </c>
      <c r="H9" s="22">
        <v>177328</v>
      </c>
      <c r="I9" s="22">
        <v>177730</v>
      </c>
      <c r="J9" s="22">
        <v>532274</v>
      </c>
      <c r="K9" s="22">
        <v>181058</v>
      </c>
      <c r="L9" s="22">
        <v>181058</v>
      </c>
      <c r="M9" s="22">
        <v>181058</v>
      </c>
      <c r="N9" s="22">
        <v>543174</v>
      </c>
      <c r="O9" s="22">
        <v>176234</v>
      </c>
      <c r="P9" s="22">
        <v>179852</v>
      </c>
      <c r="Q9" s="22">
        <v>198324</v>
      </c>
      <c r="R9" s="22">
        <v>554410</v>
      </c>
      <c r="S9" s="22"/>
      <c r="T9" s="22"/>
      <c r="U9" s="22"/>
      <c r="V9" s="22"/>
      <c r="W9" s="22">
        <v>1629858</v>
      </c>
      <c r="X9" s="22">
        <v>1417257</v>
      </c>
      <c r="Y9" s="22">
        <v>212601</v>
      </c>
      <c r="Z9" s="23">
        <v>15.000878457471018</v>
      </c>
      <c r="AA9" s="20">
        <v>1889680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2304000</v>
      </c>
      <c r="D25" s="20"/>
      <c r="E25" s="21">
        <v>1906000</v>
      </c>
      <c r="F25" s="22">
        <v>1906000</v>
      </c>
      <c r="G25" s="22">
        <v>257786</v>
      </c>
      <c r="H25" s="22">
        <v>267461</v>
      </c>
      <c r="I25" s="22">
        <v>265981</v>
      </c>
      <c r="J25" s="22">
        <v>791228</v>
      </c>
      <c r="K25" s="22">
        <v>271385</v>
      </c>
      <c r="L25" s="22">
        <v>262794</v>
      </c>
      <c r="M25" s="22">
        <v>292275</v>
      </c>
      <c r="N25" s="22">
        <v>826454</v>
      </c>
      <c r="O25" s="22">
        <v>268941</v>
      </c>
      <c r="P25" s="22">
        <v>19426</v>
      </c>
      <c r="Q25" s="22"/>
      <c r="R25" s="22">
        <v>288367</v>
      </c>
      <c r="S25" s="22"/>
      <c r="T25" s="22"/>
      <c r="U25" s="22"/>
      <c r="V25" s="22"/>
      <c r="W25" s="22">
        <v>1906049</v>
      </c>
      <c r="X25" s="22">
        <v>1429497</v>
      </c>
      <c r="Y25" s="22">
        <v>476552</v>
      </c>
      <c r="Z25" s="23">
        <v>33.337040931180688</v>
      </c>
      <c r="AA25" s="20">
        <v>1906000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4402747</v>
      </c>
      <c r="D32" s="29">
        <f t="shared" ref="D32:Y32" si="0">SUM(D6:D31)</f>
        <v>0</v>
      </c>
      <c r="E32" s="30">
        <f t="shared" si="0"/>
        <v>3795680</v>
      </c>
      <c r="F32" s="31">
        <f t="shared" si="0"/>
        <v>3795680</v>
      </c>
      <c r="G32" s="31">
        <f t="shared" si="0"/>
        <v>435393</v>
      </c>
      <c r="H32" s="31">
        <f t="shared" si="0"/>
        <v>445976</v>
      </c>
      <c r="I32" s="31">
        <f t="shared" si="0"/>
        <v>443711</v>
      </c>
      <c r="J32" s="31">
        <f t="shared" si="0"/>
        <v>1325080</v>
      </c>
      <c r="K32" s="31">
        <f t="shared" si="0"/>
        <v>452834</v>
      </c>
      <c r="L32" s="31">
        <f t="shared" si="0"/>
        <v>444309</v>
      </c>
      <c r="M32" s="31">
        <f t="shared" si="0"/>
        <v>473724</v>
      </c>
      <c r="N32" s="31">
        <f t="shared" si="0"/>
        <v>1370867</v>
      </c>
      <c r="O32" s="31">
        <f t="shared" si="0"/>
        <v>445175</v>
      </c>
      <c r="P32" s="31">
        <f t="shared" si="0"/>
        <v>200078</v>
      </c>
      <c r="Q32" s="31">
        <f t="shared" si="0"/>
        <v>198324</v>
      </c>
      <c r="R32" s="31">
        <f t="shared" si="0"/>
        <v>843577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3539524</v>
      </c>
      <c r="X32" s="31">
        <f t="shared" si="0"/>
        <v>2846754</v>
      </c>
      <c r="Y32" s="31">
        <f t="shared" si="0"/>
        <v>692770</v>
      </c>
      <c r="Z32" s="32">
        <f>+IF(X32&lt;&gt;0,+(Y32/X32)*100,0)</f>
        <v>24.335436079127316</v>
      </c>
      <c r="AA32" s="29">
        <f>SUM(AA6:AA31)</f>
        <v>3795680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5666031</v>
      </c>
      <c r="D34" s="20"/>
      <c r="E34" s="21">
        <v>6323062</v>
      </c>
      <c r="F34" s="22">
        <v>6323062</v>
      </c>
      <c r="G34" s="22">
        <v>440964</v>
      </c>
      <c r="H34" s="22">
        <v>425675</v>
      </c>
      <c r="I34" s="22">
        <v>425675</v>
      </c>
      <c r="J34" s="22">
        <v>1292314</v>
      </c>
      <c r="K34" s="22">
        <v>425675</v>
      </c>
      <c r="L34" s="22">
        <v>498959</v>
      </c>
      <c r="M34" s="22">
        <v>857223</v>
      </c>
      <c r="N34" s="22">
        <v>1781857</v>
      </c>
      <c r="O34" s="22">
        <v>551259</v>
      </c>
      <c r="P34" s="22">
        <v>498008</v>
      </c>
      <c r="Q34" s="22">
        <v>516449</v>
      </c>
      <c r="R34" s="22">
        <v>1565716</v>
      </c>
      <c r="S34" s="22"/>
      <c r="T34" s="22"/>
      <c r="U34" s="22"/>
      <c r="V34" s="22"/>
      <c r="W34" s="22">
        <v>4639887</v>
      </c>
      <c r="X34" s="22">
        <v>4742289</v>
      </c>
      <c r="Y34" s="22">
        <v>-102402</v>
      </c>
      <c r="Z34" s="23">
        <v>-2.1593369784085281</v>
      </c>
      <c r="AA34" s="20">
        <v>6323062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1748786</v>
      </c>
      <c r="D41" s="20"/>
      <c r="E41" s="21">
        <v>2941739</v>
      </c>
      <c r="F41" s="22">
        <v>3289565</v>
      </c>
      <c r="G41" s="22">
        <v>39759</v>
      </c>
      <c r="H41" s="22">
        <v>438626</v>
      </c>
      <c r="I41" s="22">
        <v>6018</v>
      </c>
      <c r="J41" s="22">
        <v>484403</v>
      </c>
      <c r="K41" s="22">
        <v>336505</v>
      </c>
      <c r="L41" s="22">
        <v>113732</v>
      </c>
      <c r="M41" s="22">
        <v>430683</v>
      </c>
      <c r="N41" s="22">
        <v>880920</v>
      </c>
      <c r="O41" s="22">
        <v>-144644</v>
      </c>
      <c r="P41" s="22">
        <v>3005</v>
      </c>
      <c r="Q41" s="22">
        <v>227</v>
      </c>
      <c r="R41" s="22">
        <v>-141412</v>
      </c>
      <c r="S41" s="22"/>
      <c r="T41" s="22"/>
      <c r="U41" s="22"/>
      <c r="V41" s="22"/>
      <c r="W41" s="22">
        <v>1223911</v>
      </c>
      <c r="X41" s="22">
        <v>2467179</v>
      </c>
      <c r="Y41" s="22">
        <v>-1243268</v>
      </c>
      <c r="Z41" s="23">
        <v>-50.392290141898911</v>
      </c>
      <c r="AA41" s="20">
        <v>3289565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2953853</v>
      </c>
      <c r="D44" s="20"/>
      <c r="E44" s="21">
        <v>1347825</v>
      </c>
      <c r="F44" s="22">
        <v>913043</v>
      </c>
      <c r="G44" s="22">
        <v>222022</v>
      </c>
      <c r="H44" s="22">
        <v>231682</v>
      </c>
      <c r="I44" s="22">
        <v>231468</v>
      </c>
      <c r="J44" s="22">
        <v>685172</v>
      </c>
      <c r="K44" s="22">
        <v>268565</v>
      </c>
      <c r="L44" s="22">
        <v>227332</v>
      </c>
      <c r="M44" s="22">
        <v>243587</v>
      </c>
      <c r="N44" s="22">
        <v>739484</v>
      </c>
      <c r="O44" s="22">
        <v>389917</v>
      </c>
      <c r="P44" s="22">
        <v>240979</v>
      </c>
      <c r="Q44" s="22">
        <v>277360</v>
      </c>
      <c r="R44" s="22">
        <v>908256</v>
      </c>
      <c r="S44" s="22"/>
      <c r="T44" s="22"/>
      <c r="U44" s="22"/>
      <c r="V44" s="22"/>
      <c r="W44" s="22">
        <v>2332912</v>
      </c>
      <c r="X44" s="22">
        <v>684774</v>
      </c>
      <c r="Y44" s="22">
        <v>1648138</v>
      </c>
      <c r="Z44" s="23">
        <v>240.68349557664283</v>
      </c>
      <c r="AA44" s="20">
        <v>913043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10368670</v>
      </c>
      <c r="D47" s="29">
        <f t="shared" ref="D47:Y47" si="1">SUM(D34:D46)</f>
        <v>0</v>
      </c>
      <c r="E47" s="30">
        <f t="shared" si="1"/>
        <v>10612626</v>
      </c>
      <c r="F47" s="31">
        <f t="shared" si="1"/>
        <v>10525670</v>
      </c>
      <c r="G47" s="31">
        <f t="shared" si="1"/>
        <v>702745</v>
      </c>
      <c r="H47" s="31">
        <f t="shared" si="1"/>
        <v>1095983</v>
      </c>
      <c r="I47" s="31">
        <f t="shared" si="1"/>
        <v>663161</v>
      </c>
      <c r="J47" s="31">
        <f t="shared" si="1"/>
        <v>2461889</v>
      </c>
      <c r="K47" s="31">
        <f t="shared" si="1"/>
        <v>1030745</v>
      </c>
      <c r="L47" s="31">
        <f t="shared" si="1"/>
        <v>840023</v>
      </c>
      <c r="M47" s="31">
        <f t="shared" si="1"/>
        <v>1531493</v>
      </c>
      <c r="N47" s="31">
        <f t="shared" si="1"/>
        <v>3402261</v>
      </c>
      <c r="O47" s="31">
        <f t="shared" si="1"/>
        <v>796532</v>
      </c>
      <c r="P47" s="31">
        <f t="shared" si="1"/>
        <v>741992</v>
      </c>
      <c r="Q47" s="31">
        <f t="shared" si="1"/>
        <v>794036</v>
      </c>
      <c r="R47" s="31">
        <f t="shared" si="1"/>
        <v>2332560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8196710</v>
      </c>
      <c r="X47" s="31">
        <f t="shared" si="1"/>
        <v>7894242</v>
      </c>
      <c r="Y47" s="31">
        <f t="shared" si="1"/>
        <v>302468</v>
      </c>
      <c r="Z47" s="32">
        <f>+IF(X47&lt;&gt;0,+(Y47/X47)*100,0)</f>
        <v>3.8315014918468422</v>
      </c>
      <c r="AA47" s="29">
        <f>SUM(AA34:AA46)</f>
        <v>10525670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-5965923</v>
      </c>
      <c r="D48" s="39">
        <f t="shared" si="2"/>
        <v>0</v>
      </c>
      <c r="E48" s="40">
        <f t="shared" si="2"/>
        <v>-6816946</v>
      </c>
      <c r="F48" s="41">
        <f t="shared" si="2"/>
        <v>-6729990</v>
      </c>
      <c r="G48" s="41">
        <f t="shared" si="2"/>
        <v>-267352</v>
      </c>
      <c r="H48" s="41">
        <f t="shared" si="2"/>
        <v>-650007</v>
      </c>
      <c r="I48" s="41">
        <f t="shared" si="2"/>
        <v>-219450</v>
      </c>
      <c r="J48" s="41">
        <f t="shared" si="2"/>
        <v>-1136809</v>
      </c>
      <c r="K48" s="41">
        <f t="shared" si="2"/>
        <v>-577911</v>
      </c>
      <c r="L48" s="41">
        <f t="shared" si="2"/>
        <v>-395714</v>
      </c>
      <c r="M48" s="41">
        <f t="shared" si="2"/>
        <v>-1057769</v>
      </c>
      <c r="N48" s="41">
        <f t="shared" si="2"/>
        <v>-2031394</v>
      </c>
      <c r="O48" s="41">
        <f t="shared" si="2"/>
        <v>-351357</v>
      </c>
      <c r="P48" s="41">
        <f t="shared" si="2"/>
        <v>-541914</v>
      </c>
      <c r="Q48" s="41">
        <f t="shared" si="2"/>
        <v>-595712</v>
      </c>
      <c r="R48" s="41">
        <f t="shared" si="2"/>
        <v>-1488983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-4657186</v>
      </c>
      <c r="X48" s="41">
        <f t="shared" si="2"/>
        <v>-5047488</v>
      </c>
      <c r="Y48" s="41">
        <f t="shared" si="2"/>
        <v>390302</v>
      </c>
      <c r="Z48" s="42">
        <f>+IF(X48&lt;&gt;0,+(Y48/X48)*100,0)</f>
        <v>-7.7325988689819578</v>
      </c>
      <c r="AA48" s="39">
        <f>+AA32-AA47</f>
        <v>-6729990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-5965923</v>
      </c>
      <c r="D51" s="48">
        <f t="shared" si="3"/>
        <v>0</v>
      </c>
      <c r="E51" s="49">
        <f t="shared" si="3"/>
        <v>-6816946</v>
      </c>
      <c r="F51" s="50">
        <f t="shared" si="3"/>
        <v>-6729990</v>
      </c>
      <c r="G51" s="50">
        <f t="shared" si="3"/>
        <v>-267352</v>
      </c>
      <c r="H51" s="50">
        <f t="shared" si="3"/>
        <v>-650007</v>
      </c>
      <c r="I51" s="50">
        <f t="shared" si="3"/>
        <v>-219450</v>
      </c>
      <c r="J51" s="50">
        <f t="shared" si="3"/>
        <v>-1136809</v>
      </c>
      <c r="K51" s="50">
        <f t="shared" si="3"/>
        <v>-577911</v>
      </c>
      <c r="L51" s="50">
        <f t="shared" si="3"/>
        <v>-395714</v>
      </c>
      <c r="M51" s="50">
        <f t="shared" si="3"/>
        <v>-1057769</v>
      </c>
      <c r="N51" s="50">
        <f t="shared" si="3"/>
        <v>-2031394</v>
      </c>
      <c r="O51" s="50">
        <f t="shared" si="3"/>
        <v>-351357</v>
      </c>
      <c r="P51" s="50">
        <f t="shared" si="3"/>
        <v>-541914</v>
      </c>
      <c r="Q51" s="50">
        <f t="shared" si="3"/>
        <v>-595712</v>
      </c>
      <c r="R51" s="50">
        <f t="shared" si="3"/>
        <v>-1488983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-4657186</v>
      </c>
      <c r="X51" s="50">
        <f t="shared" si="3"/>
        <v>-5047488</v>
      </c>
      <c r="Y51" s="50">
        <f t="shared" si="3"/>
        <v>390302</v>
      </c>
      <c r="Z51" s="51">
        <f>+IF(X51&lt;&gt;0,+(Y51/X51)*100,0)</f>
        <v>-7.7325988689819578</v>
      </c>
      <c r="AA51" s="48">
        <f>SUM(AA48:AA50)</f>
        <v>-6729990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-5965923</v>
      </c>
      <c r="D53" s="54">
        <f>+D51-D52</f>
        <v>0</v>
      </c>
      <c r="E53" s="55">
        <f t="shared" si="4"/>
        <v>-6816946</v>
      </c>
      <c r="F53" s="56">
        <f t="shared" si="4"/>
        <v>-6729990</v>
      </c>
      <c r="G53" s="56">
        <f t="shared" si="4"/>
        <v>-267352</v>
      </c>
      <c r="H53" s="56">
        <f t="shared" si="4"/>
        <v>-650007</v>
      </c>
      <c r="I53" s="56">
        <f t="shared" si="4"/>
        <v>-219450</v>
      </c>
      <c r="J53" s="56">
        <f t="shared" si="4"/>
        <v>-1136809</v>
      </c>
      <c r="K53" s="56">
        <f t="shared" si="4"/>
        <v>-577911</v>
      </c>
      <c r="L53" s="56">
        <f t="shared" si="4"/>
        <v>-395714</v>
      </c>
      <c r="M53" s="56">
        <f t="shared" si="4"/>
        <v>-1057769</v>
      </c>
      <c r="N53" s="56">
        <f t="shared" si="4"/>
        <v>-2031394</v>
      </c>
      <c r="O53" s="56">
        <f t="shared" si="4"/>
        <v>-351357</v>
      </c>
      <c r="P53" s="56">
        <f t="shared" si="4"/>
        <v>-541914</v>
      </c>
      <c r="Q53" s="56">
        <f t="shared" si="4"/>
        <v>-595712</v>
      </c>
      <c r="R53" s="56">
        <f t="shared" si="4"/>
        <v>-1488983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-4657186</v>
      </c>
      <c r="X53" s="56">
        <f t="shared" si="4"/>
        <v>-5047488</v>
      </c>
      <c r="Y53" s="56">
        <f t="shared" si="4"/>
        <v>390302</v>
      </c>
      <c r="Z53" s="57">
        <f>+IF(X53&lt;&gt;0,+(Y53/X53)*100,0)</f>
        <v>-7.7325988689819578</v>
      </c>
      <c r="AA53" s="54">
        <f>+AA51-AA52</f>
        <v>-6729990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-5965923</v>
      </c>
      <c r="D56" s="48">
        <f>SUM(D53:D55)</f>
        <v>0</v>
      </c>
      <c r="E56" s="49">
        <f t="shared" si="5"/>
        <v>-6816946</v>
      </c>
      <c r="F56" s="50">
        <f t="shared" si="5"/>
        <v>-6729990</v>
      </c>
      <c r="G56" s="50">
        <f t="shared" si="5"/>
        <v>-267352</v>
      </c>
      <c r="H56" s="50">
        <f t="shared" si="5"/>
        <v>-650007</v>
      </c>
      <c r="I56" s="50">
        <f t="shared" si="5"/>
        <v>-219450</v>
      </c>
      <c r="J56" s="50">
        <f t="shared" si="5"/>
        <v>-1136809</v>
      </c>
      <c r="K56" s="50">
        <f t="shared" si="5"/>
        <v>-577911</v>
      </c>
      <c r="L56" s="50">
        <f t="shared" si="5"/>
        <v>-395714</v>
      </c>
      <c r="M56" s="50">
        <f t="shared" si="5"/>
        <v>-1057769</v>
      </c>
      <c r="N56" s="50">
        <f t="shared" si="5"/>
        <v>-2031394</v>
      </c>
      <c r="O56" s="50">
        <f t="shared" si="5"/>
        <v>-351357</v>
      </c>
      <c r="P56" s="50">
        <f t="shared" si="5"/>
        <v>-541914</v>
      </c>
      <c r="Q56" s="50">
        <f t="shared" si="5"/>
        <v>-595712</v>
      </c>
      <c r="R56" s="50">
        <f t="shared" si="5"/>
        <v>-1488983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-4657186</v>
      </c>
      <c r="X56" s="50">
        <f t="shared" si="5"/>
        <v>-5047488</v>
      </c>
      <c r="Y56" s="50">
        <f t="shared" si="5"/>
        <v>390302</v>
      </c>
      <c r="Z56" s="51">
        <f>+IF(X56&lt;&gt;0,+(Y56/X56)*100,0)</f>
        <v>-7.7325988689819578</v>
      </c>
      <c r="AA56" s="48">
        <f>SUM(AA53:AA55)</f>
        <v>-6729990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-5965923</v>
      </c>
      <c r="D59" s="65">
        <f>SUM(D56:D58)</f>
        <v>0</v>
      </c>
      <c r="E59" s="66">
        <f t="shared" si="6"/>
        <v>-6816946</v>
      </c>
      <c r="F59" s="67">
        <f t="shared" si="6"/>
        <v>-6729990</v>
      </c>
      <c r="G59" s="67">
        <f t="shared" si="6"/>
        <v>-267352</v>
      </c>
      <c r="H59" s="67">
        <f t="shared" si="6"/>
        <v>-650007</v>
      </c>
      <c r="I59" s="67">
        <f t="shared" si="6"/>
        <v>-219450</v>
      </c>
      <c r="J59" s="67">
        <f t="shared" si="6"/>
        <v>-1136809</v>
      </c>
      <c r="K59" s="67">
        <f t="shared" si="6"/>
        <v>-577911</v>
      </c>
      <c r="L59" s="67">
        <f t="shared" si="6"/>
        <v>-395714</v>
      </c>
      <c r="M59" s="67">
        <f t="shared" si="6"/>
        <v>-1057769</v>
      </c>
      <c r="N59" s="67">
        <f t="shared" si="6"/>
        <v>-2031394</v>
      </c>
      <c r="O59" s="67">
        <f t="shared" si="6"/>
        <v>-351357</v>
      </c>
      <c r="P59" s="67">
        <f t="shared" si="6"/>
        <v>-541914</v>
      </c>
      <c r="Q59" s="67">
        <f t="shared" si="6"/>
        <v>-595712</v>
      </c>
      <c r="R59" s="67">
        <f t="shared" si="6"/>
        <v>-1488983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-4657186</v>
      </c>
      <c r="X59" s="67">
        <f t="shared" si="6"/>
        <v>-5047488</v>
      </c>
      <c r="Y59" s="67">
        <f t="shared" si="6"/>
        <v>390302</v>
      </c>
      <c r="Z59" s="68">
        <f>+IF(X59&lt;&gt;0,+(Y59/X59)*100,0)</f>
        <v>-7.7325988689819578</v>
      </c>
      <c r="AA59" s="65">
        <f>SUM(AA56:AA58)</f>
        <v>-6729990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668998</v>
      </c>
      <c r="D9" s="20"/>
      <c r="E9" s="21">
        <v>706868</v>
      </c>
      <c r="F9" s="22">
        <v>706868</v>
      </c>
      <c r="G9" s="22">
        <v>55146</v>
      </c>
      <c r="H9" s="22">
        <v>55138</v>
      </c>
      <c r="I9" s="22">
        <v>55039</v>
      </c>
      <c r="J9" s="22">
        <v>165323</v>
      </c>
      <c r="K9" s="22">
        <v>55898</v>
      </c>
      <c r="L9" s="22">
        <v>59085</v>
      </c>
      <c r="M9" s="22">
        <v>2026</v>
      </c>
      <c r="N9" s="22">
        <v>117009</v>
      </c>
      <c r="O9" s="22">
        <v>54451</v>
      </c>
      <c r="P9" s="22">
        <v>111433</v>
      </c>
      <c r="Q9" s="22">
        <v>56816</v>
      </c>
      <c r="R9" s="22">
        <v>222700</v>
      </c>
      <c r="S9" s="22"/>
      <c r="T9" s="22"/>
      <c r="U9" s="22"/>
      <c r="V9" s="22"/>
      <c r="W9" s="22">
        <v>505032</v>
      </c>
      <c r="X9" s="22">
        <v>530154</v>
      </c>
      <c r="Y9" s="22">
        <v>-25122</v>
      </c>
      <c r="Z9" s="23">
        <v>-4.7386231170565534</v>
      </c>
      <c r="AA9" s="20">
        <v>706868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1847000</v>
      </c>
      <c r="D25" s="20"/>
      <c r="E25" s="21">
        <v>2012000</v>
      </c>
      <c r="F25" s="22">
        <v>2012000</v>
      </c>
      <c r="G25" s="22">
        <v>392238</v>
      </c>
      <c r="H25" s="22">
        <v>622592</v>
      </c>
      <c r="I25" s="22">
        <v>557026</v>
      </c>
      <c r="J25" s="22">
        <v>1571856</v>
      </c>
      <c r="K25" s="22">
        <v>440145</v>
      </c>
      <c r="L25" s="22"/>
      <c r="M25" s="22"/>
      <c r="N25" s="22">
        <v>440145</v>
      </c>
      <c r="O25" s="22"/>
      <c r="P25" s="22"/>
      <c r="Q25" s="22"/>
      <c r="R25" s="22"/>
      <c r="S25" s="22"/>
      <c r="T25" s="22"/>
      <c r="U25" s="22"/>
      <c r="V25" s="22"/>
      <c r="W25" s="22">
        <v>2012001</v>
      </c>
      <c r="X25" s="22">
        <v>1509003</v>
      </c>
      <c r="Y25" s="22">
        <v>502998</v>
      </c>
      <c r="Z25" s="23">
        <v>33.33313452657152</v>
      </c>
      <c r="AA25" s="20">
        <v>2012000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2515998</v>
      </c>
      <c r="D32" s="29">
        <f t="shared" ref="D32:Y32" si="0">SUM(D6:D31)</f>
        <v>0</v>
      </c>
      <c r="E32" s="30">
        <f t="shared" si="0"/>
        <v>2718868</v>
      </c>
      <c r="F32" s="31">
        <f t="shared" si="0"/>
        <v>2718868</v>
      </c>
      <c r="G32" s="31">
        <f t="shared" si="0"/>
        <v>447384</v>
      </c>
      <c r="H32" s="31">
        <f t="shared" si="0"/>
        <v>677730</v>
      </c>
      <c r="I32" s="31">
        <f t="shared" si="0"/>
        <v>612065</v>
      </c>
      <c r="J32" s="31">
        <f t="shared" si="0"/>
        <v>1737179</v>
      </c>
      <c r="K32" s="31">
        <f t="shared" si="0"/>
        <v>496043</v>
      </c>
      <c r="L32" s="31">
        <f t="shared" si="0"/>
        <v>59085</v>
      </c>
      <c r="M32" s="31">
        <f t="shared" si="0"/>
        <v>2026</v>
      </c>
      <c r="N32" s="31">
        <f t="shared" si="0"/>
        <v>557154</v>
      </c>
      <c r="O32" s="31">
        <f t="shared" si="0"/>
        <v>54451</v>
      </c>
      <c r="P32" s="31">
        <f t="shared" si="0"/>
        <v>111433</v>
      </c>
      <c r="Q32" s="31">
        <f t="shared" si="0"/>
        <v>56816</v>
      </c>
      <c r="R32" s="31">
        <f t="shared" si="0"/>
        <v>222700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2517033</v>
      </c>
      <c r="X32" s="31">
        <f t="shared" si="0"/>
        <v>2039157</v>
      </c>
      <c r="Y32" s="31">
        <f t="shared" si="0"/>
        <v>477876</v>
      </c>
      <c r="Z32" s="32">
        <f>+IF(X32&lt;&gt;0,+(Y32/X32)*100,0)</f>
        <v>23.434978277788321</v>
      </c>
      <c r="AA32" s="29">
        <f>SUM(AA6:AA31)</f>
        <v>2718868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6902909</v>
      </c>
      <c r="D34" s="20"/>
      <c r="E34" s="21">
        <v>5854087</v>
      </c>
      <c r="F34" s="22">
        <v>5854087</v>
      </c>
      <c r="G34" s="22">
        <v>361366</v>
      </c>
      <c r="H34" s="22">
        <v>403234</v>
      </c>
      <c r="I34" s="22">
        <v>390847</v>
      </c>
      <c r="J34" s="22">
        <v>1155447</v>
      </c>
      <c r="K34" s="22">
        <v>400608</v>
      </c>
      <c r="L34" s="22">
        <v>692379</v>
      </c>
      <c r="M34" s="22">
        <v>396841</v>
      </c>
      <c r="N34" s="22">
        <v>1489828</v>
      </c>
      <c r="O34" s="22">
        <v>435546</v>
      </c>
      <c r="P34" s="22">
        <v>449092</v>
      </c>
      <c r="Q34" s="22">
        <v>400520</v>
      </c>
      <c r="R34" s="22">
        <v>1285158</v>
      </c>
      <c r="S34" s="22"/>
      <c r="T34" s="22"/>
      <c r="U34" s="22"/>
      <c r="V34" s="22"/>
      <c r="W34" s="22">
        <v>3930433</v>
      </c>
      <c r="X34" s="22">
        <v>4390578</v>
      </c>
      <c r="Y34" s="22">
        <v>-460145</v>
      </c>
      <c r="Z34" s="23">
        <v>-10.480283006018798</v>
      </c>
      <c r="AA34" s="20">
        <v>5854087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97150</v>
      </c>
      <c r="D37" s="20"/>
      <c r="E37" s="21">
        <v>250000</v>
      </c>
      <c r="F37" s="22">
        <v>133020</v>
      </c>
      <c r="G37" s="22"/>
      <c r="H37" s="22">
        <v>17241</v>
      </c>
      <c r="I37" s="22"/>
      <c r="J37" s="22">
        <v>17241</v>
      </c>
      <c r="K37" s="22">
        <v>41659</v>
      </c>
      <c r="L37" s="22"/>
      <c r="M37" s="22">
        <v>27000</v>
      </c>
      <c r="N37" s="22">
        <v>68659</v>
      </c>
      <c r="O37" s="22">
        <v>133346</v>
      </c>
      <c r="P37" s="22">
        <v>69617</v>
      </c>
      <c r="Q37" s="22"/>
      <c r="R37" s="22">
        <v>202963</v>
      </c>
      <c r="S37" s="22"/>
      <c r="T37" s="22"/>
      <c r="U37" s="22"/>
      <c r="V37" s="22"/>
      <c r="W37" s="22">
        <v>288863</v>
      </c>
      <c r="X37" s="22">
        <v>99765</v>
      </c>
      <c r="Y37" s="22">
        <v>189098</v>
      </c>
      <c r="Z37" s="23">
        <v>189.5434270535759</v>
      </c>
      <c r="AA37" s="20">
        <v>133020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2387439</v>
      </c>
      <c r="F39" s="22">
        <v>2387439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1790577</v>
      </c>
      <c r="Y39" s="22">
        <v>-1790577</v>
      </c>
      <c r="Z39" s="23">
        <v>-100</v>
      </c>
      <c r="AA39" s="20">
        <v>2387439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942930</v>
      </c>
      <c r="D41" s="20"/>
      <c r="E41" s="21">
        <v>754250</v>
      </c>
      <c r="F41" s="22">
        <v>246250</v>
      </c>
      <c r="G41" s="22">
        <v>29980</v>
      </c>
      <c r="H41" s="22">
        <v>24515</v>
      </c>
      <c r="I41" s="22">
        <v>11100</v>
      </c>
      <c r="J41" s="22">
        <v>65595</v>
      </c>
      <c r="K41" s="22">
        <v>31361</v>
      </c>
      <c r="L41" s="22">
        <v>328</v>
      </c>
      <c r="M41" s="22">
        <v>34707</v>
      </c>
      <c r="N41" s="22">
        <v>66396</v>
      </c>
      <c r="O41" s="22">
        <v>23029</v>
      </c>
      <c r="P41" s="22">
        <v>220101</v>
      </c>
      <c r="Q41" s="22">
        <v>16470</v>
      </c>
      <c r="R41" s="22">
        <v>259600</v>
      </c>
      <c r="S41" s="22"/>
      <c r="T41" s="22"/>
      <c r="U41" s="22"/>
      <c r="V41" s="22"/>
      <c r="W41" s="22">
        <v>391591</v>
      </c>
      <c r="X41" s="22">
        <v>184689</v>
      </c>
      <c r="Y41" s="22">
        <v>206902</v>
      </c>
      <c r="Z41" s="23">
        <v>112.02724580240296</v>
      </c>
      <c r="AA41" s="20">
        <v>246250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374503</v>
      </c>
      <c r="D44" s="20"/>
      <c r="E44" s="21">
        <v>743492</v>
      </c>
      <c r="F44" s="22">
        <v>579492</v>
      </c>
      <c r="G44" s="22">
        <v>3034</v>
      </c>
      <c r="H44" s="22">
        <v>17039</v>
      </c>
      <c r="I44" s="22">
        <v>3248</v>
      </c>
      <c r="J44" s="22">
        <v>23321</v>
      </c>
      <c r="K44" s="22">
        <v>40936</v>
      </c>
      <c r="L44" s="22">
        <v>12678</v>
      </c>
      <c r="M44" s="22">
        <v>18232</v>
      </c>
      <c r="N44" s="22">
        <v>71846</v>
      </c>
      <c r="O44" s="22">
        <v>257276</v>
      </c>
      <c r="P44" s="22">
        <v>251711</v>
      </c>
      <c r="Q44" s="22">
        <v>14603</v>
      </c>
      <c r="R44" s="22">
        <v>523590</v>
      </c>
      <c r="S44" s="22"/>
      <c r="T44" s="22"/>
      <c r="U44" s="22"/>
      <c r="V44" s="22"/>
      <c r="W44" s="22">
        <v>618757</v>
      </c>
      <c r="X44" s="22">
        <v>434628</v>
      </c>
      <c r="Y44" s="22">
        <v>184129</v>
      </c>
      <c r="Z44" s="23">
        <v>42.364734899730344</v>
      </c>
      <c r="AA44" s="20">
        <v>579492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8317492</v>
      </c>
      <c r="D47" s="29">
        <f t="shared" ref="D47:Y47" si="1">SUM(D34:D46)</f>
        <v>0</v>
      </c>
      <c r="E47" s="30">
        <f t="shared" si="1"/>
        <v>9989268</v>
      </c>
      <c r="F47" s="31">
        <f t="shared" si="1"/>
        <v>9200288</v>
      </c>
      <c r="G47" s="31">
        <f t="shared" si="1"/>
        <v>394380</v>
      </c>
      <c r="H47" s="31">
        <f t="shared" si="1"/>
        <v>462029</v>
      </c>
      <c r="I47" s="31">
        <f t="shared" si="1"/>
        <v>405195</v>
      </c>
      <c r="J47" s="31">
        <f t="shared" si="1"/>
        <v>1261604</v>
      </c>
      <c r="K47" s="31">
        <f t="shared" si="1"/>
        <v>514564</v>
      </c>
      <c r="L47" s="31">
        <f t="shared" si="1"/>
        <v>705385</v>
      </c>
      <c r="M47" s="31">
        <f t="shared" si="1"/>
        <v>476780</v>
      </c>
      <c r="N47" s="31">
        <f t="shared" si="1"/>
        <v>1696729</v>
      </c>
      <c r="O47" s="31">
        <f t="shared" si="1"/>
        <v>849197</v>
      </c>
      <c r="P47" s="31">
        <f t="shared" si="1"/>
        <v>990521</v>
      </c>
      <c r="Q47" s="31">
        <f t="shared" si="1"/>
        <v>431593</v>
      </c>
      <c r="R47" s="31">
        <f t="shared" si="1"/>
        <v>2271311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5229644</v>
      </c>
      <c r="X47" s="31">
        <f t="shared" si="1"/>
        <v>6900237</v>
      </c>
      <c r="Y47" s="31">
        <f t="shared" si="1"/>
        <v>-1670593</v>
      </c>
      <c r="Z47" s="32">
        <f>+IF(X47&lt;&gt;0,+(Y47/X47)*100,0)</f>
        <v>-24.210661170043871</v>
      </c>
      <c r="AA47" s="29">
        <f>SUM(AA34:AA46)</f>
        <v>9200288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-5801494</v>
      </c>
      <c r="D48" s="39">
        <f t="shared" si="2"/>
        <v>0</v>
      </c>
      <c r="E48" s="40">
        <f t="shared" si="2"/>
        <v>-7270400</v>
      </c>
      <c r="F48" s="41">
        <f t="shared" si="2"/>
        <v>-6481420</v>
      </c>
      <c r="G48" s="41">
        <f t="shared" si="2"/>
        <v>53004</v>
      </c>
      <c r="H48" s="41">
        <f t="shared" si="2"/>
        <v>215701</v>
      </c>
      <c r="I48" s="41">
        <f t="shared" si="2"/>
        <v>206870</v>
      </c>
      <c r="J48" s="41">
        <f t="shared" si="2"/>
        <v>475575</v>
      </c>
      <c r="K48" s="41">
        <f t="shared" si="2"/>
        <v>-18521</v>
      </c>
      <c r="L48" s="41">
        <f t="shared" si="2"/>
        <v>-646300</v>
      </c>
      <c r="M48" s="41">
        <f t="shared" si="2"/>
        <v>-474754</v>
      </c>
      <c r="N48" s="41">
        <f t="shared" si="2"/>
        <v>-1139575</v>
      </c>
      <c r="O48" s="41">
        <f t="shared" si="2"/>
        <v>-794746</v>
      </c>
      <c r="P48" s="41">
        <f t="shared" si="2"/>
        <v>-879088</v>
      </c>
      <c r="Q48" s="41">
        <f t="shared" si="2"/>
        <v>-374777</v>
      </c>
      <c r="R48" s="41">
        <f t="shared" si="2"/>
        <v>-2048611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-2712611</v>
      </c>
      <c r="X48" s="41">
        <f t="shared" si="2"/>
        <v>-4861080</v>
      </c>
      <c r="Y48" s="41">
        <f t="shared" si="2"/>
        <v>2148469</v>
      </c>
      <c r="Z48" s="42">
        <f>+IF(X48&lt;&gt;0,+(Y48/X48)*100,0)</f>
        <v>-44.197359434528956</v>
      </c>
      <c r="AA48" s="39">
        <f>+AA32-AA47</f>
        <v>-6481420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-5801494</v>
      </c>
      <c r="D51" s="48">
        <f t="shared" si="3"/>
        <v>0</v>
      </c>
      <c r="E51" s="49">
        <f t="shared" si="3"/>
        <v>-7270400</v>
      </c>
      <c r="F51" s="50">
        <f t="shared" si="3"/>
        <v>-6481420</v>
      </c>
      <c r="G51" s="50">
        <f t="shared" si="3"/>
        <v>53004</v>
      </c>
      <c r="H51" s="50">
        <f t="shared" si="3"/>
        <v>215701</v>
      </c>
      <c r="I51" s="50">
        <f t="shared" si="3"/>
        <v>206870</v>
      </c>
      <c r="J51" s="50">
        <f t="shared" si="3"/>
        <v>475575</v>
      </c>
      <c r="K51" s="50">
        <f t="shared" si="3"/>
        <v>-18521</v>
      </c>
      <c r="L51" s="50">
        <f t="shared" si="3"/>
        <v>-646300</v>
      </c>
      <c r="M51" s="50">
        <f t="shared" si="3"/>
        <v>-474754</v>
      </c>
      <c r="N51" s="50">
        <f t="shared" si="3"/>
        <v>-1139575</v>
      </c>
      <c r="O51" s="50">
        <f t="shared" si="3"/>
        <v>-794746</v>
      </c>
      <c r="P51" s="50">
        <f t="shared" si="3"/>
        <v>-879088</v>
      </c>
      <c r="Q51" s="50">
        <f t="shared" si="3"/>
        <v>-374777</v>
      </c>
      <c r="R51" s="50">
        <f t="shared" si="3"/>
        <v>-2048611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-2712611</v>
      </c>
      <c r="X51" s="50">
        <f t="shared" si="3"/>
        <v>-4861080</v>
      </c>
      <c r="Y51" s="50">
        <f t="shared" si="3"/>
        <v>2148469</v>
      </c>
      <c r="Z51" s="51">
        <f>+IF(X51&lt;&gt;0,+(Y51/X51)*100,0)</f>
        <v>-44.197359434528956</v>
      </c>
      <c r="AA51" s="48">
        <f>SUM(AA48:AA50)</f>
        <v>-6481420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-5801494</v>
      </c>
      <c r="D53" s="54">
        <f>+D51-D52</f>
        <v>0</v>
      </c>
      <c r="E53" s="55">
        <f t="shared" si="4"/>
        <v>-7270400</v>
      </c>
      <c r="F53" s="56">
        <f t="shared" si="4"/>
        <v>-6481420</v>
      </c>
      <c r="G53" s="56">
        <f t="shared" si="4"/>
        <v>53004</v>
      </c>
      <c r="H53" s="56">
        <f t="shared" si="4"/>
        <v>215701</v>
      </c>
      <c r="I53" s="56">
        <f t="shared" si="4"/>
        <v>206870</v>
      </c>
      <c r="J53" s="56">
        <f t="shared" si="4"/>
        <v>475575</v>
      </c>
      <c r="K53" s="56">
        <f t="shared" si="4"/>
        <v>-18521</v>
      </c>
      <c r="L53" s="56">
        <f t="shared" si="4"/>
        <v>-646300</v>
      </c>
      <c r="M53" s="56">
        <f t="shared" si="4"/>
        <v>-474754</v>
      </c>
      <c r="N53" s="56">
        <f t="shared" si="4"/>
        <v>-1139575</v>
      </c>
      <c r="O53" s="56">
        <f t="shared" si="4"/>
        <v>-794746</v>
      </c>
      <c r="P53" s="56">
        <f t="shared" si="4"/>
        <v>-879088</v>
      </c>
      <c r="Q53" s="56">
        <f t="shared" si="4"/>
        <v>-374777</v>
      </c>
      <c r="R53" s="56">
        <f t="shared" si="4"/>
        <v>-2048611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-2712611</v>
      </c>
      <c r="X53" s="56">
        <f t="shared" si="4"/>
        <v>-4861080</v>
      </c>
      <c r="Y53" s="56">
        <f t="shared" si="4"/>
        <v>2148469</v>
      </c>
      <c r="Z53" s="57">
        <f>+IF(X53&lt;&gt;0,+(Y53/X53)*100,0)</f>
        <v>-44.197359434528956</v>
      </c>
      <c r="AA53" s="54">
        <f>+AA51-AA52</f>
        <v>-6481420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-5801494</v>
      </c>
      <c r="D56" s="48">
        <f>SUM(D53:D55)</f>
        <v>0</v>
      </c>
      <c r="E56" s="49">
        <f t="shared" si="5"/>
        <v>-7270400</v>
      </c>
      <c r="F56" s="50">
        <f t="shared" si="5"/>
        <v>-6481420</v>
      </c>
      <c r="G56" s="50">
        <f t="shared" si="5"/>
        <v>53004</v>
      </c>
      <c r="H56" s="50">
        <f t="shared" si="5"/>
        <v>215701</v>
      </c>
      <c r="I56" s="50">
        <f t="shared" si="5"/>
        <v>206870</v>
      </c>
      <c r="J56" s="50">
        <f t="shared" si="5"/>
        <v>475575</v>
      </c>
      <c r="K56" s="50">
        <f t="shared" si="5"/>
        <v>-18521</v>
      </c>
      <c r="L56" s="50">
        <f t="shared" si="5"/>
        <v>-646300</v>
      </c>
      <c r="M56" s="50">
        <f t="shared" si="5"/>
        <v>-474754</v>
      </c>
      <c r="N56" s="50">
        <f t="shared" si="5"/>
        <v>-1139575</v>
      </c>
      <c r="O56" s="50">
        <f t="shared" si="5"/>
        <v>-794746</v>
      </c>
      <c r="P56" s="50">
        <f t="shared" si="5"/>
        <v>-879088</v>
      </c>
      <c r="Q56" s="50">
        <f t="shared" si="5"/>
        <v>-374777</v>
      </c>
      <c r="R56" s="50">
        <f t="shared" si="5"/>
        <v>-2048611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-2712611</v>
      </c>
      <c r="X56" s="50">
        <f t="shared" si="5"/>
        <v>-4861080</v>
      </c>
      <c r="Y56" s="50">
        <f t="shared" si="5"/>
        <v>2148469</v>
      </c>
      <c r="Z56" s="51">
        <f>+IF(X56&lt;&gt;0,+(Y56/X56)*100,0)</f>
        <v>-44.197359434528956</v>
      </c>
      <c r="AA56" s="48">
        <f>SUM(AA53:AA55)</f>
        <v>-6481420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-5801494</v>
      </c>
      <c r="D59" s="65">
        <f>SUM(D56:D58)</f>
        <v>0</v>
      </c>
      <c r="E59" s="66">
        <f t="shared" si="6"/>
        <v>-7270400</v>
      </c>
      <c r="F59" s="67">
        <f t="shared" si="6"/>
        <v>-6481420</v>
      </c>
      <c r="G59" s="67">
        <f t="shared" si="6"/>
        <v>53004</v>
      </c>
      <c r="H59" s="67">
        <f t="shared" si="6"/>
        <v>215701</v>
      </c>
      <c r="I59" s="67">
        <f t="shared" si="6"/>
        <v>206870</v>
      </c>
      <c r="J59" s="67">
        <f t="shared" si="6"/>
        <v>475575</v>
      </c>
      <c r="K59" s="67">
        <f t="shared" si="6"/>
        <v>-18521</v>
      </c>
      <c r="L59" s="67">
        <f t="shared" si="6"/>
        <v>-646300</v>
      </c>
      <c r="M59" s="67">
        <f t="shared" si="6"/>
        <v>-474754</v>
      </c>
      <c r="N59" s="67">
        <f t="shared" si="6"/>
        <v>-1139575</v>
      </c>
      <c r="O59" s="67">
        <f t="shared" si="6"/>
        <v>-794746</v>
      </c>
      <c r="P59" s="67">
        <f t="shared" si="6"/>
        <v>-879088</v>
      </c>
      <c r="Q59" s="67">
        <f t="shared" si="6"/>
        <v>-374777</v>
      </c>
      <c r="R59" s="67">
        <f t="shared" si="6"/>
        <v>-2048611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-2712611</v>
      </c>
      <c r="X59" s="67">
        <f t="shared" si="6"/>
        <v>-4861080</v>
      </c>
      <c r="Y59" s="67">
        <f t="shared" si="6"/>
        <v>2148469</v>
      </c>
      <c r="Z59" s="68">
        <f>+IF(X59&lt;&gt;0,+(Y59/X59)*100,0)</f>
        <v>-44.197359434528956</v>
      </c>
      <c r="AA59" s="65">
        <f>SUM(AA56:AA58)</f>
        <v>-6481420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107255742</v>
      </c>
      <c r="D9" s="20"/>
      <c r="E9" s="21">
        <v>114791500</v>
      </c>
      <c r="F9" s="22">
        <v>114668500</v>
      </c>
      <c r="G9" s="22">
        <v>9777329</v>
      </c>
      <c r="H9" s="22">
        <v>9180867</v>
      </c>
      <c r="I9" s="22">
        <v>10340179</v>
      </c>
      <c r="J9" s="22">
        <v>29298375</v>
      </c>
      <c r="K9" s="22">
        <v>9624682</v>
      </c>
      <c r="L9" s="22">
        <v>9895121</v>
      </c>
      <c r="M9" s="22">
        <v>9859762</v>
      </c>
      <c r="N9" s="22">
        <v>29379565</v>
      </c>
      <c r="O9" s="22">
        <v>9845878</v>
      </c>
      <c r="P9" s="22">
        <v>9137267</v>
      </c>
      <c r="Q9" s="22">
        <v>10333370</v>
      </c>
      <c r="R9" s="22">
        <v>29316515</v>
      </c>
      <c r="S9" s="22"/>
      <c r="T9" s="22"/>
      <c r="U9" s="22"/>
      <c r="V9" s="22"/>
      <c r="W9" s="22">
        <v>87994455</v>
      </c>
      <c r="X9" s="22">
        <v>81836831</v>
      </c>
      <c r="Y9" s="22">
        <v>6157624</v>
      </c>
      <c r="Z9" s="23">
        <v>7.5242698486210928</v>
      </c>
      <c r="AA9" s="20">
        <v>114668500</v>
      </c>
    </row>
    <row r="10" spans="1:27" x14ac:dyDescent="0.25">
      <c r="A10" s="19" t="s">
        <v>38</v>
      </c>
      <c r="B10" s="15" t="s">
        <v>32</v>
      </c>
      <c r="C10" s="20">
        <v>107649</v>
      </c>
      <c r="D10" s="20"/>
      <c r="E10" s="21">
        <v>118500</v>
      </c>
      <c r="F10" s="22">
        <v>18500</v>
      </c>
      <c r="G10" s="22">
        <v>5417</v>
      </c>
      <c r="H10" s="22">
        <v>5569</v>
      </c>
      <c r="I10" s="22">
        <v>6299</v>
      </c>
      <c r="J10" s="22">
        <v>17285</v>
      </c>
      <c r="K10" s="22">
        <v>7091</v>
      </c>
      <c r="L10" s="22">
        <v>4303</v>
      </c>
      <c r="M10" s="22">
        <v>-28680</v>
      </c>
      <c r="N10" s="22">
        <v>-17286</v>
      </c>
      <c r="O10" s="22"/>
      <c r="P10" s="22"/>
      <c r="Q10" s="22"/>
      <c r="R10" s="22"/>
      <c r="S10" s="22"/>
      <c r="T10" s="22"/>
      <c r="U10" s="22"/>
      <c r="V10" s="22"/>
      <c r="W10" s="22">
        <v>-1</v>
      </c>
      <c r="X10" s="22">
        <v>-1</v>
      </c>
      <c r="Y10" s="22"/>
      <c r="Z10" s="23"/>
      <c r="AA10" s="20">
        <v>18500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46600</v>
      </c>
      <c r="F19" s="22">
        <v>46700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7800</v>
      </c>
      <c r="Y19" s="22">
        <v>-7800</v>
      </c>
      <c r="Z19" s="23">
        <v>-100</v>
      </c>
      <c r="AA19" s="20">
        <v>46700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94548092</v>
      </c>
      <c r="D25" s="20"/>
      <c r="E25" s="21">
        <v>100005100</v>
      </c>
      <c r="F25" s="22">
        <v>100005100</v>
      </c>
      <c r="G25" s="22">
        <v>41234750</v>
      </c>
      <c r="H25" s="22"/>
      <c r="I25" s="22"/>
      <c r="J25" s="22">
        <v>41234750</v>
      </c>
      <c r="K25" s="22"/>
      <c r="L25" s="22"/>
      <c r="M25" s="22">
        <v>32987800</v>
      </c>
      <c r="N25" s="22">
        <v>32987800</v>
      </c>
      <c r="O25" s="22"/>
      <c r="P25" s="22"/>
      <c r="Q25" s="22">
        <v>24740850</v>
      </c>
      <c r="R25" s="22">
        <v>24740850</v>
      </c>
      <c r="S25" s="22"/>
      <c r="T25" s="22"/>
      <c r="U25" s="22"/>
      <c r="V25" s="22"/>
      <c r="W25" s="22">
        <v>98963400</v>
      </c>
      <c r="X25" s="22">
        <v>99223850</v>
      </c>
      <c r="Y25" s="22">
        <v>-260450</v>
      </c>
      <c r="Z25" s="23">
        <v>-0.2624872951412387</v>
      </c>
      <c r="AA25" s="20">
        <v>100005100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1854385</v>
      </c>
      <c r="D30" s="20"/>
      <c r="E30" s="21">
        <v>2676800</v>
      </c>
      <c r="F30" s="22">
        <v>2676800</v>
      </c>
      <c r="G30" s="22">
        <v>223066</v>
      </c>
      <c r="H30" s="22">
        <v>223066</v>
      </c>
      <c r="I30" s="22">
        <v>223066</v>
      </c>
      <c r="J30" s="22">
        <v>669198</v>
      </c>
      <c r="K30" s="22">
        <v>223066</v>
      </c>
      <c r="L30" s="22">
        <v>223066</v>
      </c>
      <c r="M30" s="22">
        <v>223066</v>
      </c>
      <c r="N30" s="22">
        <v>669198</v>
      </c>
      <c r="O30" s="22">
        <v>223066</v>
      </c>
      <c r="P30" s="22">
        <v>223066</v>
      </c>
      <c r="Q30" s="22">
        <v>223066</v>
      </c>
      <c r="R30" s="22">
        <v>669198</v>
      </c>
      <c r="S30" s="22"/>
      <c r="T30" s="22"/>
      <c r="U30" s="22"/>
      <c r="V30" s="22"/>
      <c r="W30" s="22">
        <v>2007594</v>
      </c>
      <c r="X30" s="22">
        <v>2007594</v>
      </c>
      <c r="Y30" s="22"/>
      <c r="Z30" s="23"/>
      <c r="AA30" s="20">
        <v>2676800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203765868</v>
      </c>
      <c r="D32" s="29">
        <f t="shared" ref="D32:Y32" si="0">SUM(D6:D31)</f>
        <v>0</v>
      </c>
      <c r="E32" s="30">
        <f t="shared" si="0"/>
        <v>217638600</v>
      </c>
      <c r="F32" s="31">
        <f t="shared" si="0"/>
        <v>217415700</v>
      </c>
      <c r="G32" s="31">
        <f t="shared" si="0"/>
        <v>51240562</v>
      </c>
      <c r="H32" s="31">
        <f t="shared" si="0"/>
        <v>9409502</v>
      </c>
      <c r="I32" s="31">
        <f t="shared" si="0"/>
        <v>10569544</v>
      </c>
      <c r="J32" s="31">
        <f t="shared" si="0"/>
        <v>71219608</v>
      </c>
      <c r="K32" s="31">
        <f t="shared" si="0"/>
        <v>9854839</v>
      </c>
      <c r="L32" s="31">
        <f t="shared" si="0"/>
        <v>10122490</v>
      </c>
      <c r="M32" s="31">
        <f t="shared" si="0"/>
        <v>43041948</v>
      </c>
      <c r="N32" s="31">
        <f t="shared" si="0"/>
        <v>63019277</v>
      </c>
      <c r="O32" s="31">
        <f t="shared" si="0"/>
        <v>10068944</v>
      </c>
      <c r="P32" s="31">
        <f t="shared" si="0"/>
        <v>9360333</v>
      </c>
      <c r="Q32" s="31">
        <f t="shared" si="0"/>
        <v>35297286</v>
      </c>
      <c r="R32" s="31">
        <f t="shared" si="0"/>
        <v>54726563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188965448</v>
      </c>
      <c r="X32" s="31">
        <f t="shared" si="0"/>
        <v>183076074</v>
      </c>
      <c r="Y32" s="31">
        <f t="shared" si="0"/>
        <v>5889374</v>
      </c>
      <c r="Z32" s="32">
        <f>+IF(X32&lt;&gt;0,+(Y32/X32)*100,0)</f>
        <v>3.2168998773701039</v>
      </c>
      <c r="AA32" s="29">
        <f>SUM(AA6:AA31)</f>
        <v>217415700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101386540</v>
      </c>
      <c r="D34" s="20"/>
      <c r="E34" s="21">
        <v>105347400</v>
      </c>
      <c r="F34" s="22">
        <v>104148500</v>
      </c>
      <c r="G34" s="22">
        <v>9340952</v>
      </c>
      <c r="H34" s="22">
        <v>8581869</v>
      </c>
      <c r="I34" s="22">
        <v>8811684</v>
      </c>
      <c r="J34" s="22">
        <v>26734505</v>
      </c>
      <c r="K34" s="22">
        <v>8336568</v>
      </c>
      <c r="L34" s="22">
        <v>8968205</v>
      </c>
      <c r="M34" s="22">
        <v>9474740</v>
      </c>
      <c r="N34" s="22">
        <v>26779513</v>
      </c>
      <c r="O34" s="22">
        <v>8609968</v>
      </c>
      <c r="P34" s="22">
        <v>8669973</v>
      </c>
      <c r="Q34" s="22">
        <v>8055962</v>
      </c>
      <c r="R34" s="22">
        <v>25335903</v>
      </c>
      <c r="S34" s="22"/>
      <c r="T34" s="22"/>
      <c r="U34" s="22"/>
      <c r="V34" s="22"/>
      <c r="W34" s="22">
        <v>78849921</v>
      </c>
      <c r="X34" s="22">
        <v>79007606</v>
      </c>
      <c r="Y34" s="22">
        <v>-157685</v>
      </c>
      <c r="Z34" s="23">
        <v>-0.19958205036613819</v>
      </c>
      <c r="AA34" s="20">
        <v>104148500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14960563</v>
      </c>
      <c r="D37" s="20"/>
      <c r="E37" s="21">
        <v>10552400</v>
      </c>
      <c r="F37" s="22">
        <v>16344800</v>
      </c>
      <c r="G37" s="22">
        <v>992751</v>
      </c>
      <c r="H37" s="22">
        <v>1314614</v>
      </c>
      <c r="I37" s="22">
        <v>993579</v>
      </c>
      <c r="J37" s="22">
        <v>3300944</v>
      </c>
      <c r="K37" s="22">
        <v>1128401</v>
      </c>
      <c r="L37" s="22">
        <v>1225275</v>
      </c>
      <c r="M37" s="22">
        <v>1941848</v>
      </c>
      <c r="N37" s="22">
        <v>4295524</v>
      </c>
      <c r="O37" s="22">
        <v>1408535</v>
      </c>
      <c r="P37" s="22">
        <v>1927445</v>
      </c>
      <c r="Q37" s="22">
        <v>1148004</v>
      </c>
      <c r="R37" s="22">
        <v>4483984</v>
      </c>
      <c r="S37" s="22"/>
      <c r="T37" s="22"/>
      <c r="U37" s="22"/>
      <c r="V37" s="22"/>
      <c r="W37" s="22">
        <v>12080452</v>
      </c>
      <c r="X37" s="22">
        <v>10861603</v>
      </c>
      <c r="Y37" s="22">
        <v>1218849</v>
      </c>
      <c r="Z37" s="23">
        <v>11.221630913963621</v>
      </c>
      <c r="AA37" s="20">
        <v>16344800</v>
      </c>
    </row>
    <row r="38" spans="1:27" x14ac:dyDescent="0.25">
      <c r="A38" s="19" t="s">
        <v>64</v>
      </c>
      <c r="B38" s="15" t="s">
        <v>32</v>
      </c>
      <c r="C38" s="20">
        <v>-1650000</v>
      </c>
      <c r="D38" s="20"/>
      <c r="E38" s="21">
        <v>7691000</v>
      </c>
      <c r="F38" s="22">
        <v>7682800</v>
      </c>
      <c r="G38" s="22">
        <v>640917</v>
      </c>
      <c r="H38" s="22">
        <v>637797</v>
      </c>
      <c r="I38" s="22">
        <v>640917</v>
      </c>
      <c r="J38" s="22">
        <v>1919631</v>
      </c>
      <c r="K38" s="22">
        <v>640917</v>
      </c>
      <c r="L38" s="22">
        <v>640917</v>
      </c>
      <c r="M38" s="22">
        <v>640917</v>
      </c>
      <c r="N38" s="22">
        <v>1922751</v>
      </c>
      <c r="O38" s="22">
        <v>640917</v>
      </c>
      <c r="P38" s="22">
        <v>640917</v>
      </c>
      <c r="Q38" s="22">
        <v>640917</v>
      </c>
      <c r="R38" s="22">
        <v>1922751</v>
      </c>
      <c r="S38" s="22"/>
      <c r="T38" s="22"/>
      <c r="U38" s="22"/>
      <c r="V38" s="22"/>
      <c r="W38" s="22">
        <v>5765133</v>
      </c>
      <c r="X38" s="22">
        <v>5717699</v>
      </c>
      <c r="Y38" s="22">
        <v>47434</v>
      </c>
      <c r="Z38" s="23">
        <v>0.82959945950285241</v>
      </c>
      <c r="AA38" s="20">
        <v>7682800</v>
      </c>
    </row>
    <row r="39" spans="1:27" x14ac:dyDescent="0.25">
      <c r="A39" s="19" t="s">
        <v>65</v>
      </c>
      <c r="B39" s="15" t="s">
        <v>32</v>
      </c>
      <c r="C39" s="20">
        <v>1627418</v>
      </c>
      <c r="D39" s="20"/>
      <c r="E39" s="21">
        <v>1893400</v>
      </c>
      <c r="F39" s="22">
        <v>1893400</v>
      </c>
      <c r="G39" s="22">
        <v>157783</v>
      </c>
      <c r="H39" s="22">
        <v>117910</v>
      </c>
      <c r="I39" s="22">
        <v>133399</v>
      </c>
      <c r="J39" s="22">
        <v>409092</v>
      </c>
      <c r="K39" s="22">
        <v>137848</v>
      </c>
      <c r="L39" s="22">
        <v>133399</v>
      </c>
      <c r="M39" s="22">
        <v>137846</v>
      </c>
      <c r="N39" s="22">
        <v>409093</v>
      </c>
      <c r="O39" s="22">
        <v>137846</v>
      </c>
      <c r="P39" s="22">
        <v>128953</v>
      </c>
      <c r="Q39" s="22">
        <v>137846</v>
      </c>
      <c r="R39" s="22">
        <v>404645</v>
      </c>
      <c r="S39" s="22"/>
      <c r="T39" s="22"/>
      <c r="U39" s="22"/>
      <c r="V39" s="22"/>
      <c r="W39" s="22">
        <v>1222830</v>
      </c>
      <c r="X39" s="22">
        <v>1277931</v>
      </c>
      <c r="Y39" s="22">
        <v>-55101</v>
      </c>
      <c r="Z39" s="23">
        <v>-4.3117351406296587</v>
      </c>
      <c r="AA39" s="20">
        <v>1893400</v>
      </c>
    </row>
    <row r="40" spans="1:27" x14ac:dyDescent="0.25">
      <c r="A40" s="19" t="s">
        <v>40</v>
      </c>
      <c r="B40" s="15" t="s">
        <v>32</v>
      </c>
      <c r="C40" s="20">
        <v>159929</v>
      </c>
      <c r="D40" s="20"/>
      <c r="E40" s="21">
        <v>235600</v>
      </c>
      <c r="F40" s="22">
        <v>286500</v>
      </c>
      <c r="G40" s="22">
        <v>26784</v>
      </c>
      <c r="H40" s="22">
        <v>17908</v>
      </c>
      <c r="I40" s="22">
        <v>17330</v>
      </c>
      <c r="J40" s="22">
        <v>62022</v>
      </c>
      <c r="K40" s="22">
        <v>17908</v>
      </c>
      <c r="L40" s="22">
        <v>17326</v>
      </c>
      <c r="M40" s="22">
        <v>43448</v>
      </c>
      <c r="N40" s="22">
        <v>78682</v>
      </c>
      <c r="O40" s="22">
        <v>22566</v>
      </c>
      <c r="P40" s="22">
        <v>29896</v>
      </c>
      <c r="Q40" s="22">
        <v>8397</v>
      </c>
      <c r="R40" s="22">
        <v>60859</v>
      </c>
      <c r="S40" s="22"/>
      <c r="T40" s="22"/>
      <c r="U40" s="22"/>
      <c r="V40" s="22"/>
      <c r="W40" s="22">
        <v>201563</v>
      </c>
      <c r="X40" s="22">
        <v>214912</v>
      </c>
      <c r="Y40" s="22">
        <v>-13349</v>
      </c>
      <c r="Z40" s="23">
        <v>-6.2113795413936872</v>
      </c>
      <c r="AA40" s="20">
        <v>286500</v>
      </c>
    </row>
    <row r="41" spans="1:27" x14ac:dyDescent="0.25">
      <c r="A41" s="19" t="s">
        <v>66</v>
      </c>
      <c r="B41" s="15" t="s">
        <v>32</v>
      </c>
      <c r="C41" s="20">
        <v>2656992</v>
      </c>
      <c r="D41" s="20"/>
      <c r="E41" s="21">
        <v>2141500</v>
      </c>
      <c r="F41" s="22">
        <v>2139300</v>
      </c>
      <c r="G41" s="22"/>
      <c r="H41" s="22">
        <v>141607</v>
      </c>
      <c r="I41" s="22">
        <v>297896</v>
      </c>
      <c r="J41" s="22">
        <v>439503</v>
      </c>
      <c r="K41" s="22">
        <v>141607</v>
      </c>
      <c r="L41" s="22">
        <v>272427</v>
      </c>
      <c r="M41" s="22">
        <v>46238</v>
      </c>
      <c r="N41" s="22">
        <v>460272</v>
      </c>
      <c r="O41" s="22"/>
      <c r="P41" s="22">
        <v>283213</v>
      </c>
      <c r="Q41" s="22">
        <v>188072</v>
      </c>
      <c r="R41" s="22">
        <v>471285</v>
      </c>
      <c r="S41" s="22"/>
      <c r="T41" s="22"/>
      <c r="U41" s="22"/>
      <c r="V41" s="22"/>
      <c r="W41" s="22">
        <v>1371060</v>
      </c>
      <c r="X41" s="22">
        <v>1249775</v>
      </c>
      <c r="Y41" s="22">
        <v>121285</v>
      </c>
      <c r="Z41" s="23">
        <v>9.7045468184273176</v>
      </c>
      <c r="AA41" s="20">
        <v>2139300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1575718</v>
      </c>
      <c r="D43" s="20"/>
      <c r="E43" s="21"/>
      <c r="F43" s="22"/>
      <c r="G43" s="22">
        <v>170744</v>
      </c>
      <c r="H43" s="22">
        <v>172523</v>
      </c>
      <c r="I43" s="22">
        <v>138798</v>
      </c>
      <c r="J43" s="22">
        <v>482065</v>
      </c>
      <c r="K43" s="22">
        <v>184902</v>
      </c>
      <c r="L43" s="22">
        <v>190474</v>
      </c>
      <c r="M43" s="22">
        <v>197171</v>
      </c>
      <c r="N43" s="22">
        <v>572547</v>
      </c>
      <c r="O43" s="22">
        <v>199232</v>
      </c>
      <c r="P43" s="22">
        <v>202173</v>
      </c>
      <c r="Q43" s="22">
        <v>206627</v>
      </c>
      <c r="R43" s="22">
        <v>608032</v>
      </c>
      <c r="S43" s="22"/>
      <c r="T43" s="22"/>
      <c r="U43" s="22"/>
      <c r="V43" s="22"/>
      <c r="W43" s="22">
        <v>1662644</v>
      </c>
      <c r="X43" s="22">
        <v>1253844</v>
      </c>
      <c r="Y43" s="22">
        <v>408800</v>
      </c>
      <c r="Z43" s="23">
        <v>32.603736988014461</v>
      </c>
      <c r="AA43" s="20"/>
    </row>
    <row r="44" spans="1:27" x14ac:dyDescent="0.25">
      <c r="A44" s="19" t="s">
        <v>69</v>
      </c>
      <c r="B44" s="15" t="s">
        <v>32</v>
      </c>
      <c r="C44" s="20">
        <v>18140997</v>
      </c>
      <c r="D44" s="20"/>
      <c r="E44" s="21">
        <v>17508700</v>
      </c>
      <c r="F44" s="22">
        <v>18059900</v>
      </c>
      <c r="G44" s="22">
        <v>-3355405</v>
      </c>
      <c r="H44" s="22">
        <v>253575</v>
      </c>
      <c r="I44" s="22">
        <v>243262</v>
      </c>
      <c r="J44" s="22">
        <v>-2858568</v>
      </c>
      <c r="K44" s="22">
        <v>297994</v>
      </c>
      <c r="L44" s="22">
        <v>4795561</v>
      </c>
      <c r="M44" s="22">
        <v>1219613</v>
      </c>
      <c r="N44" s="22">
        <v>6313168</v>
      </c>
      <c r="O44" s="22">
        <v>279595</v>
      </c>
      <c r="P44" s="22">
        <v>1193267</v>
      </c>
      <c r="Q44" s="22">
        <v>512503</v>
      </c>
      <c r="R44" s="22">
        <v>1985365</v>
      </c>
      <c r="S44" s="22"/>
      <c r="T44" s="22"/>
      <c r="U44" s="22"/>
      <c r="V44" s="22"/>
      <c r="W44" s="22">
        <v>5439965</v>
      </c>
      <c r="X44" s="22">
        <v>6808863</v>
      </c>
      <c r="Y44" s="22">
        <v>-1368898</v>
      </c>
      <c r="Z44" s="23">
        <v>-20.104648896592572</v>
      </c>
      <c r="AA44" s="20">
        <v>18059900</v>
      </c>
    </row>
    <row r="45" spans="1:27" x14ac:dyDescent="0.25">
      <c r="A45" s="19" t="s">
        <v>70</v>
      </c>
      <c r="B45" s="15" t="s">
        <v>32</v>
      </c>
      <c r="C45" s="20">
        <v>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138858164</v>
      </c>
      <c r="D47" s="29">
        <f t="shared" ref="D47:Y47" si="1">SUM(D34:D46)</f>
        <v>0</v>
      </c>
      <c r="E47" s="30">
        <f t="shared" si="1"/>
        <v>145370000</v>
      </c>
      <c r="F47" s="31">
        <f t="shared" si="1"/>
        <v>150555200</v>
      </c>
      <c r="G47" s="31">
        <f t="shared" si="1"/>
        <v>7974526</v>
      </c>
      <c r="H47" s="31">
        <f t="shared" si="1"/>
        <v>11237803</v>
      </c>
      <c r="I47" s="31">
        <f t="shared" si="1"/>
        <v>11276865</v>
      </c>
      <c r="J47" s="31">
        <f t="shared" si="1"/>
        <v>30489194</v>
      </c>
      <c r="K47" s="31">
        <f t="shared" si="1"/>
        <v>10886145</v>
      </c>
      <c r="L47" s="31">
        <f t="shared" si="1"/>
        <v>16243584</v>
      </c>
      <c r="M47" s="31">
        <f t="shared" si="1"/>
        <v>13701821</v>
      </c>
      <c r="N47" s="31">
        <f t="shared" si="1"/>
        <v>40831550</v>
      </c>
      <c r="O47" s="31">
        <f t="shared" si="1"/>
        <v>11298659</v>
      </c>
      <c r="P47" s="31">
        <f t="shared" si="1"/>
        <v>13075837</v>
      </c>
      <c r="Q47" s="31">
        <f t="shared" si="1"/>
        <v>10898328</v>
      </c>
      <c r="R47" s="31">
        <f t="shared" si="1"/>
        <v>35272824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106593568</v>
      </c>
      <c r="X47" s="31">
        <f t="shared" si="1"/>
        <v>106392233</v>
      </c>
      <c r="Y47" s="31">
        <f t="shared" si="1"/>
        <v>201335</v>
      </c>
      <c r="Z47" s="32">
        <f>+IF(X47&lt;&gt;0,+(Y47/X47)*100,0)</f>
        <v>0.1892384381104211</v>
      </c>
      <c r="AA47" s="29">
        <f>SUM(AA34:AA46)</f>
        <v>150555200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64907704</v>
      </c>
      <c r="D48" s="39">
        <f t="shared" si="2"/>
        <v>0</v>
      </c>
      <c r="E48" s="40">
        <f t="shared" si="2"/>
        <v>72268600</v>
      </c>
      <c r="F48" s="41">
        <f t="shared" si="2"/>
        <v>66860500</v>
      </c>
      <c r="G48" s="41">
        <f t="shared" si="2"/>
        <v>43266036</v>
      </c>
      <c r="H48" s="41">
        <f t="shared" si="2"/>
        <v>-1828301</v>
      </c>
      <c r="I48" s="41">
        <f t="shared" si="2"/>
        <v>-707321</v>
      </c>
      <c r="J48" s="41">
        <f t="shared" si="2"/>
        <v>40730414</v>
      </c>
      <c r="K48" s="41">
        <f t="shared" si="2"/>
        <v>-1031306</v>
      </c>
      <c r="L48" s="41">
        <f t="shared" si="2"/>
        <v>-6121094</v>
      </c>
      <c r="M48" s="41">
        <f t="shared" si="2"/>
        <v>29340127</v>
      </c>
      <c r="N48" s="41">
        <f t="shared" si="2"/>
        <v>22187727</v>
      </c>
      <c r="O48" s="41">
        <f t="shared" si="2"/>
        <v>-1229715</v>
      </c>
      <c r="P48" s="41">
        <f t="shared" si="2"/>
        <v>-3715504</v>
      </c>
      <c r="Q48" s="41">
        <f t="shared" si="2"/>
        <v>24398958</v>
      </c>
      <c r="R48" s="41">
        <f t="shared" si="2"/>
        <v>19453739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82371880</v>
      </c>
      <c r="X48" s="41">
        <f t="shared" si="2"/>
        <v>76683841</v>
      </c>
      <c r="Y48" s="41">
        <f t="shared" si="2"/>
        <v>5688039</v>
      </c>
      <c r="Z48" s="42">
        <f>+IF(X48&lt;&gt;0,+(Y48/X48)*100,0)</f>
        <v>7.4175196831885355</v>
      </c>
      <c r="AA48" s="39">
        <f>+AA32-AA47</f>
        <v>66860500</v>
      </c>
    </row>
    <row r="49" spans="1:27" x14ac:dyDescent="0.25">
      <c r="A49" s="43" t="s">
        <v>74</v>
      </c>
      <c r="B49" s="15" t="s">
        <v>32</v>
      </c>
      <c r="C49" s="20">
        <v>1805946</v>
      </c>
      <c r="D49" s="20"/>
      <c r="E49" s="21">
        <v>10724000</v>
      </c>
      <c r="F49" s="22">
        <v>6024000</v>
      </c>
      <c r="G49" s="22"/>
      <c r="H49" s="22"/>
      <c r="I49" s="22">
        <v>1936068</v>
      </c>
      <c r="J49" s="22">
        <v>1936068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1936068</v>
      </c>
      <c r="X49" s="22">
        <v>5153268</v>
      </c>
      <c r="Y49" s="22">
        <v>-3217200</v>
      </c>
      <c r="Z49" s="23">
        <v>-62.43028695577253</v>
      </c>
      <c r="AA49" s="20">
        <v>6024000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66713650</v>
      </c>
      <c r="D51" s="48">
        <f t="shared" si="3"/>
        <v>0</v>
      </c>
      <c r="E51" s="49">
        <f t="shared" si="3"/>
        <v>82992600</v>
      </c>
      <c r="F51" s="50">
        <f t="shared" si="3"/>
        <v>72884500</v>
      </c>
      <c r="G51" s="50">
        <f t="shared" si="3"/>
        <v>43266036</v>
      </c>
      <c r="H51" s="50">
        <f t="shared" si="3"/>
        <v>-1828301</v>
      </c>
      <c r="I51" s="50">
        <f t="shared" si="3"/>
        <v>1228747</v>
      </c>
      <c r="J51" s="50">
        <f t="shared" si="3"/>
        <v>42666482</v>
      </c>
      <c r="K51" s="50">
        <f t="shared" si="3"/>
        <v>-1031306</v>
      </c>
      <c r="L51" s="50">
        <f t="shared" si="3"/>
        <v>-6121094</v>
      </c>
      <c r="M51" s="50">
        <f t="shared" si="3"/>
        <v>29340127</v>
      </c>
      <c r="N51" s="50">
        <f t="shared" si="3"/>
        <v>22187727</v>
      </c>
      <c r="O51" s="50">
        <f t="shared" si="3"/>
        <v>-1229715</v>
      </c>
      <c r="P51" s="50">
        <f t="shared" si="3"/>
        <v>-3715504</v>
      </c>
      <c r="Q51" s="50">
        <f t="shared" si="3"/>
        <v>24398958</v>
      </c>
      <c r="R51" s="50">
        <f t="shared" si="3"/>
        <v>19453739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84307948</v>
      </c>
      <c r="X51" s="50">
        <f t="shared" si="3"/>
        <v>81837109</v>
      </c>
      <c r="Y51" s="50">
        <f t="shared" si="3"/>
        <v>2470839</v>
      </c>
      <c r="Z51" s="51">
        <f>+IF(X51&lt;&gt;0,+(Y51/X51)*100,0)</f>
        <v>3.0192158914118044</v>
      </c>
      <c r="AA51" s="48">
        <f>SUM(AA48:AA50)</f>
        <v>72884500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66713650</v>
      </c>
      <c r="D53" s="54">
        <f>+D51-D52</f>
        <v>0</v>
      </c>
      <c r="E53" s="55">
        <f t="shared" si="4"/>
        <v>82992600</v>
      </c>
      <c r="F53" s="56">
        <f t="shared" si="4"/>
        <v>72884500</v>
      </c>
      <c r="G53" s="56">
        <f t="shared" si="4"/>
        <v>43266036</v>
      </c>
      <c r="H53" s="56">
        <f t="shared" si="4"/>
        <v>-1828301</v>
      </c>
      <c r="I53" s="56">
        <f t="shared" si="4"/>
        <v>1228747</v>
      </c>
      <c r="J53" s="56">
        <f t="shared" si="4"/>
        <v>42666482</v>
      </c>
      <c r="K53" s="56">
        <f t="shared" si="4"/>
        <v>-1031306</v>
      </c>
      <c r="L53" s="56">
        <f t="shared" si="4"/>
        <v>-6121094</v>
      </c>
      <c r="M53" s="56">
        <f t="shared" si="4"/>
        <v>29340127</v>
      </c>
      <c r="N53" s="56">
        <f t="shared" si="4"/>
        <v>22187727</v>
      </c>
      <c r="O53" s="56">
        <f t="shared" si="4"/>
        <v>-1229715</v>
      </c>
      <c r="P53" s="56">
        <f t="shared" si="4"/>
        <v>-3715504</v>
      </c>
      <c r="Q53" s="56">
        <f t="shared" si="4"/>
        <v>24398958</v>
      </c>
      <c r="R53" s="56">
        <f t="shared" si="4"/>
        <v>19453739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84307948</v>
      </c>
      <c r="X53" s="56">
        <f t="shared" si="4"/>
        <v>81837109</v>
      </c>
      <c r="Y53" s="56">
        <f t="shared" si="4"/>
        <v>2470839</v>
      </c>
      <c r="Z53" s="57">
        <f>+IF(X53&lt;&gt;0,+(Y53/X53)*100,0)</f>
        <v>3.0192158914118044</v>
      </c>
      <c r="AA53" s="54">
        <f>+AA51-AA52</f>
        <v>72884500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66713650</v>
      </c>
      <c r="D56" s="48">
        <f>SUM(D53:D55)</f>
        <v>0</v>
      </c>
      <c r="E56" s="49">
        <f t="shared" si="5"/>
        <v>82992600</v>
      </c>
      <c r="F56" s="50">
        <f t="shared" si="5"/>
        <v>72884500</v>
      </c>
      <c r="G56" s="50">
        <f t="shared" si="5"/>
        <v>43266036</v>
      </c>
      <c r="H56" s="50">
        <f t="shared" si="5"/>
        <v>-1828301</v>
      </c>
      <c r="I56" s="50">
        <f t="shared" si="5"/>
        <v>1228747</v>
      </c>
      <c r="J56" s="50">
        <f t="shared" si="5"/>
        <v>42666482</v>
      </c>
      <c r="K56" s="50">
        <f t="shared" si="5"/>
        <v>-1031306</v>
      </c>
      <c r="L56" s="50">
        <f t="shared" si="5"/>
        <v>-6121094</v>
      </c>
      <c r="M56" s="50">
        <f t="shared" si="5"/>
        <v>29340127</v>
      </c>
      <c r="N56" s="50">
        <f t="shared" si="5"/>
        <v>22187727</v>
      </c>
      <c r="O56" s="50">
        <f t="shared" si="5"/>
        <v>-1229715</v>
      </c>
      <c r="P56" s="50">
        <f t="shared" si="5"/>
        <v>-3715504</v>
      </c>
      <c r="Q56" s="50">
        <f t="shared" si="5"/>
        <v>24398958</v>
      </c>
      <c r="R56" s="50">
        <f t="shared" si="5"/>
        <v>19453739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84307948</v>
      </c>
      <c r="X56" s="50">
        <f t="shared" si="5"/>
        <v>81837109</v>
      </c>
      <c r="Y56" s="50">
        <f t="shared" si="5"/>
        <v>2470839</v>
      </c>
      <c r="Z56" s="51">
        <f>+IF(X56&lt;&gt;0,+(Y56/X56)*100,0)</f>
        <v>3.0192158914118044</v>
      </c>
      <c r="AA56" s="48">
        <f>SUM(AA53:AA55)</f>
        <v>72884500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66713650</v>
      </c>
      <c r="D59" s="65">
        <f>SUM(D56:D58)</f>
        <v>0</v>
      </c>
      <c r="E59" s="66">
        <f t="shared" si="6"/>
        <v>82992600</v>
      </c>
      <c r="F59" s="67">
        <f t="shared" si="6"/>
        <v>72884500</v>
      </c>
      <c r="G59" s="67">
        <f t="shared" si="6"/>
        <v>43266036</v>
      </c>
      <c r="H59" s="67">
        <f t="shared" si="6"/>
        <v>-1828301</v>
      </c>
      <c r="I59" s="67">
        <f t="shared" si="6"/>
        <v>1228747</v>
      </c>
      <c r="J59" s="67">
        <f t="shared" si="6"/>
        <v>42666482</v>
      </c>
      <c r="K59" s="67">
        <f t="shared" si="6"/>
        <v>-1031306</v>
      </c>
      <c r="L59" s="67">
        <f t="shared" si="6"/>
        <v>-6121094</v>
      </c>
      <c r="M59" s="67">
        <f t="shared" si="6"/>
        <v>29340127</v>
      </c>
      <c r="N59" s="67">
        <f t="shared" si="6"/>
        <v>22187727</v>
      </c>
      <c r="O59" s="67">
        <f t="shared" si="6"/>
        <v>-1229715</v>
      </c>
      <c r="P59" s="67">
        <f t="shared" si="6"/>
        <v>-3715504</v>
      </c>
      <c r="Q59" s="67">
        <f t="shared" si="6"/>
        <v>24398958</v>
      </c>
      <c r="R59" s="67">
        <f t="shared" si="6"/>
        <v>19453739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84307948</v>
      </c>
      <c r="X59" s="67">
        <f t="shared" si="6"/>
        <v>81837109</v>
      </c>
      <c r="Y59" s="67">
        <f t="shared" si="6"/>
        <v>2470839</v>
      </c>
      <c r="Z59" s="68">
        <f>+IF(X59&lt;&gt;0,+(Y59/X59)*100,0)</f>
        <v>3.0192158914118044</v>
      </c>
      <c r="AA59" s="65">
        <f>SUM(AA56:AA58)</f>
        <v>72884500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14869348</v>
      </c>
      <c r="D9" s="20"/>
      <c r="E9" s="21">
        <v>15209920</v>
      </c>
      <c r="F9" s="22">
        <v>15532230</v>
      </c>
      <c r="G9" s="22">
        <v>1307653</v>
      </c>
      <c r="H9" s="22">
        <v>1308719</v>
      </c>
      <c r="I9" s="22">
        <v>1306882</v>
      </c>
      <c r="J9" s="22">
        <v>3923254</v>
      </c>
      <c r="K9" s="22">
        <v>1309612</v>
      </c>
      <c r="L9" s="22">
        <v>1317768</v>
      </c>
      <c r="M9" s="22">
        <v>1312919</v>
      </c>
      <c r="N9" s="22">
        <v>3940299</v>
      </c>
      <c r="O9" s="22">
        <v>1314056</v>
      </c>
      <c r="P9" s="22">
        <v>1317776</v>
      </c>
      <c r="Q9" s="22">
        <v>1324873</v>
      </c>
      <c r="R9" s="22">
        <v>3956705</v>
      </c>
      <c r="S9" s="22"/>
      <c r="T9" s="22"/>
      <c r="U9" s="22"/>
      <c r="V9" s="22"/>
      <c r="W9" s="22">
        <v>11820258</v>
      </c>
      <c r="X9" s="22">
        <v>11488018</v>
      </c>
      <c r="Y9" s="22">
        <v>332240</v>
      </c>
      <c r="Z9" s="23">
        <v>2.8920567499110814</v>
      </c>
      <c r="AA9" s="20">
        <v>15532230</v>
      </c>
    </row>
    <row r="10" spans="1:27" x14ac:dyDescent="0.25">
      <c r="A10" s="19" t="s">
        <v>38</v>
      </c>
      <c r="B10" s="15" t="s">
        <v>32</v>
      </c>
      <c r="C10" s="20">
        <v>47495</v>
      </c>
      <c r="D10" s="20"/>
      <c r="E10" s="21">
        <v>53000</v>
      </c>
      <c r="F10" s="22">
        <v>53000</v>
      </c>
      <c r="G10" s="22">
        <v>4286</v>
      </c>
      <c r="H10" s="22">
        <v>2925</v>
      </c>
      <c r="I10" s="22">
        <v>3345</v>
      </c>
      <c r="J10" s="22">
        <v>10556</v>
      </c>
      <c r="K10" s="22">
        <v>3738</v>
      </c>
      <c r="L10" s="22">
        <v>1002</v>
      </c>
      <c r="M10" s="22"/>
      <c r="N10" s="22">
        <v>4740</v>
      </c>
      <c r="O10" s="22">
        <v>4285</v>
      </c>
      <c r="P10" s="22">
        <v>5121</v>
      </c>
      <c r="Q10" s="22">
        <v>1110</v>
      </c>
      <c r="R10" s="22">
        <v>10516</v>
      </c>
      <c r="S10" s="22"/>
      <c r="T10" s="22"/>
      <c r="U10" s="22"/>
      <c r="V10" s="22"/>
      <c r="W10" s="22">
        <v>25812</v>
      </c>
      <c r="X10" s="22">
        <v>39749</v>
      </c>
      <c r="Y10" s="22">
        <v>-13937</v>
      </c>
      <c r="Z10" s="23">
        <v>-35.062517296032603</v>
      </c>
      <c r="AA10" s="20">
        <v>53000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1030000</v>
      </c>
      <c r="G13" s="22">
        <v>13040</v>
      </c>
      <c r="H13" s="22">
        <v>157745</v>
      </c>
      <c r="I13" s="22">
        <v>85834</v>
      </c>
      <c r="J13" s="22">
        <v>256619</v>
      </c>
      <c r="K13" s="22">
        <v>88593</v>
      </c>
      <c r="L13" s="22">
        <v>88278</v>
      </c>
      <c r="M13" s="22">
        <v>90445</v>
      </c>
      <c r="N13" s="22">
        <v>267316</v>
      </c>
      <c r="O13" s="22">
        <v>92207</v>
      </c>
      <c r="P13" s="22">
        <v>92099</v>
      </c>
      <c r="Q13" s="22">
        <v>92480</v>
      </c>
      <c r="R13" s="22">
        <v>276786</v>
      </c>
      <c r="S13" s="22"/>
      <c r="T13" s="22"/>
      <c r="U13" s="22"/>
      <c r="V13" s="22"/>
      <c r="W13" s="22">
        <v>800721</v>
      </c>
      <c r="X13" s="22">
        <v>257500</v>
      </c>
      <c r="Y13" s="22">
        <v>543221</v>
      </c>
      <c r="Z13" s="23">
        <v>210.95961165048544</v>
      </c>
      <c r="AA13" s="20">
        <v>1030000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14800310</v>
      </c>
      <c r="D25" s="20"/>
      <c r="E25" s="21">
        <v>13555780</v>
      </c>
      <c r="F25" s="22">
        <v>14217780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10332336</v>
      </c>
      <c r="Y25" s="22">
        <v>-10332336</v>
      </c>
      <c r="Z25" s="23">
        <v>-100</v>
      </c>
      <c r="AA25" s="20">
        <v>14217780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29717153</v>
      </c>
      <c r="D32" s="29">
        <f t="shared" ref="D32:Y32" si="0">SUM(D6:D31)</f>
        <v>0</v>
      </c>
      <c r="E32" s="30">
        <f t="shared" si="0"/>
        <v>28818700</v>
      </c>
      <c r="F32" s="31">
        <f t="shared" si="0"/>
        <v>30833010</v>
      </c>
      <c r="G32" s="31">
        <f t="shared" si="0"/>
        <v>1324979</v>
      </c>
      <c r="H32" s="31">
        <f t="shared" si="0"/>
        <v>1469389</v>
      </c>
      <c r="I32" s="31">
        <f t="shared" si="0"/>
        <v>1396061</v>
      </c>
      <c r="J32" s="31">
        <f t="shared" si="0"/>
        <v>4190429</v>
      </c>
      <c r="K32" s="31">
        <f t="shared" si="0"/>
        <v>1401943</v>
      </c>
      <c r="L32" s="31">
        <f t="shared" si="0"/>
        <v>1407048</v>
      </c>
      <c r="M32" s="31">
        <f t="shared" si="0"/>
        <v>1403364</v>
      </c>
      <c r="N32" s="31">
        <f t="shared" si="0"/>
        <v>4212355</v>
      </c>
      <c r="O32" s="31">
        <f t="shared" si="0"/>
        <v>1410548</v>
      </c>
      <c r="P32" s="31">
        <f t="shared" si="0"/>
        <v>1414996</v>
      </c>
      <c r="Q32" s="31">
        <f t="shared" si="0"/>
        <v>1418463</v>
      </c>
      <c r="R32" s="31">
        <f t="shared" si="0"/>
        <v>4244007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12646791</v>
      </c>
      <c r="X32" s="31">
        <f t="shared" si="0"/>
        <v>22117603</v>
      </c>
      <c r="Y32" s="31">
        <f t="shared" si="0"/>
        <v>-9470812</v>
      </c>
      <c r="Z32" s="32">
        <f>+IF(X32&lt;&gt;0,+(Y32/X32)*100,0)</f>
        <v>-42.820245937138843</v>
      </c>
      <c r="AA32" s="29">
        <f>SUM(AA6:AA31)</f>
        <v>30833010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14574092</v>
      </c>
      <c r="D34" s="20"/>
      <c r="E34" s="21">
        <v>15381490</v>
      </c>
      <c r="F34" s="22">
        <v>14841870</v>
      </c>
      <c r="G34" s="22"/>
      <c r="H34" s="22">
        <v>2518104</v>
      </c>
      <c r="I34" s="22">
        <v>1140531</v>
      </c>
      <c r="J34" s="22">
        <v>3658635</v>
      </c>
      <c r="K34" s="22">
        <v>1126804</v>
      </c>
      <c r="L34" s="22">
        <v>1168773</v>
      </c>
      <c r="M34" s="22">
        <v>1638813</v>
      </c>
      <c r="N34" s="22">
        <v>3934390</v>
      </c>
      <c r="O34" s="22">
        <v>1122820</v>
      </c>
      <c r="P34" s="22">
        <v>1033839</v>
      </c>
      <c r="Q34" s="22">
        <v>1040544</v>
      </c>
      <c r="R34" s="22">
        <v>3197203</v>
      </c>
      <c r="S34" s="22"/>
      <c r="T34" s="22"/>
      <c r="U34" s="22"/>
      <c r="V34" s="22"/>
      <c r="W34" s="22">
        <v>10790228</v>
      </c>
      <c r="X34" s="22">
        <v>11401209</v>
      </c>
      <c r="Y34" s="22">
        <v>-610981</v>
      </c>
      <c r="Z34" s="23">
        <v>-5.3589141291945444</v>
      </c>
      <c r="AA34" s="20">
        <v>14841870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2991401</v>
      </c>
      <c r="D37" s="20"/>
      <c r="E37" s="21">
        <v>3056700</v>
      </c>
      <c r="F37" s="22">
        <v>2355230</v>
      </c>
      <c r="G37" s="22">
        <v>105977</v>
      </c>
      <c r="H37" s="22">
        <v>119045</v>
      </c>
      <c r="I37" s="22">
        <v>94530</v>
      </c>
      <c r="J37" s="22">
        <v>319552</v>
      </c>
      <c r="K37" s="22">
        <v>360863</v>
      </c>
      <c r="L37" s="22">
        <v>86749</v>
      </c>
      <c r="M37" s="22">
        <v>234951</v>
      </c>
      <c r="N37" s="22">
        <v>682563</v>
      </c>
      <c r="O37" s="22">
        <v>106985</v>
      </c>
      <c r="P37" s="22">
        <v>198274</v>
      </c>
      <c r="Q37" s="22">
        <v>234595</v>
      </c>
      <c r="R37" s="22">
        <v>539854</v>
      </c>
      <c r="S37" s="22"/>
      <c r="T37" s="22"/>
      <c r="U37" s="22"/>
      <c r="V37" s="22"/>
      <c r="W37" s="22">
        <v>1541969</v>
      </c>
      <c r="X37" s="22">
        <v>2117155</v>
      </c>
      <c r="Y37" s="22">
        <v>-575186</v>
      </c>
      <c r="Z37" s="23">
        <v>-27.167873868469716</v>
      </c>
      <c r="AA37" s="20">
        <v>2355230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9996844</v>
      </c>
      <c r="D41" s="20"/>
      <c r="E41" s="21">
        <v>9670350</v>
      </c>
      <c r="F41" s="22">
        <v>10867050</v>
      </c>
      <c r="G41" s="22">
        <v>2000</v>
      </c>
      <c r="H41" s="22">
        <v>1381725</v>
      </c>
      <c r="I41" s="22">
        <v>716147</v>
      </c>
      <c r="J41" s="22">
        <v>2099872</v>
      </c>
      <c r="K41" s="22">
        <v>468900</v>
      </c>
      <c r="L41" s="22">
        <v>1199407</v>
      </c>
      <c r="M41" s="22">
        <v>798403</v>
      </c>
      <c r="N41" s="22">
        <v>2466710</v>
      </c>
      <c r="O41" s="22">
        <v>708101</v>
      </c>
      <c r="P41" s="22">
        <v>902702</v>
      </c>
      <c r="Q41" s="22">
        <v>729661</v>
      </c>
      <c r="R41" s="22">
        <v>2340464</v>
      </c>
      <c r="S41" s="22"/>
      <c r="T41" s="22"/>
      <c r="U41" s="22"/>
      <c r="V41" s="22"/>
      <c r="W41" s="22">
        <v>6907046</v>
      </c>
      <c r="X41" s="22">
        <v>7551936</v>
      </c>
      <c r="Y41" s="22">
        <v>-644890</v>
      </c>
      <c r="Z41" s="23">
        <v>-8.5393996983025282</v>
      </c>
      <c r="AA41" s="20">
        <v>10867050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1422115</v>
      </c>
      <c r="D44" s="20"/>
      <c r="E44" s="21">
        <v>1591180</v>
      </c>
      <c r="F44" s="22">
        <v>1260180</v>
      </c>
      <c r="G44" s="22">
        <v>34620</v>
      </c>
      <c r="H44" s="22">
        <v>150000</v>
      </c>
      <c r="I44" s="22">
        <v>120739</v>
      </c>
      <c r="J44" s="22">
        <v>305359</v>
      </c>
      <c r="K44" s="22">
        <v>109419</v>
      </c>
      <c r="L44" s="22">
        <v>50000</v>
      </c>
      <c r="M44" s="22">
        <v>1918</v>
      </c>
      <c r="N44" s="22">
        <v>161337</v>
      </c>
      <c r="O44" s="22">
        <v>3849</v>
      </c>
      <c r="P44" s="22">
        <v>189917</v>
      </c>
      <c r="Q44" s="22">
        <v>89806</v>
      </c>
      <c r="R44" s="22">
        <v>283572</v>
      </c>
      <c r="S44" s="22"/>
      <c r="T44" s="22"/>
      <c r="U44" s="22"/>
      <c r="V44" s="22"/>
      <c r="W44" s="22">
        <v>750268</v>
      </c>
      <c r="X44" s="22">
        <v>1110636</v>
      </c>
      <c r="Y44" s="22">
        <v>-360368</v>
      </c>
      <c r="Z44" s="23">
        <v>-32.44699433477755</v>
      </c>
      <c r="AA44" s="20">
        <v>1260180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28984452</v>
      </c>
      <c r="D47" s="29">
        <f t="shared" ref="D47:Y47" si="1">SUM(D34:D46)</f>
        <v>0</v>
      </c>
      <c r="E47" s="30">
        <f t="shared" si="1"/>
        <v>29699720</v>
      </c>
      <c r="F47" s="31">
        <f t="shared" si="1"/>
        <v>29324330</v>
      </c>
      <c r="G47" s="31">
        <f t="shared" si="1"/>
        <v>142597</v>
      </c>
      <c r="H47" s="31">
        <f t="shared" si="1"/>
        <v>4168874</v>
      </c>
      <c r="I47" s="31">
        <f t="shared" si="1"/>
        <v>2071947</v>
      </c>
      <c r="J47" s="31">
        <f t="shared" si="1"/>
        <v>6383418</v>
      </c>
      <c r="K47" s="31">
        <f t="shared" si="1"/>
        <v>2065986</v>
      </c>
      <c r="L47" s="31">
        <f t="shared" si="1"/>
        <v>2504929</v>
      </c>
      <c r="M47" s="31">
        <f t="shared" si="1"/>
        <v>2674085</v>
      </c>
      <c r="N47" s="31">
        <f t="shared" si="1"/>
        <v>7245000</v>
      </c>
      <c r="O47" s="31">
        <f t="shared" si="1"/>
        <v>1941755</v>
      </c>
      <c r="P47" s="31">
        <f t="shared" si="1"/>
        <v>2324732</v>
      </c>
      <c r="Q47" s="31">
        <f t="shared" si="1"/>
        <v>2094606</v>
      </c>
      <c r="R47" s="31">
        <f t="shared" si="1"/>
        <v>6361093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19989511</v>
      </c>
      <c r="X47" s="31">
        <f t="shared" si="1"/>
        <v>22180936</v>
      </c>
      <c r="Y47" s="31">
        <f t="shared" si="1"/>
        <v>-2191425</v>
      </c>
      <c r="Z47" s="32">
        <f>+IF(X47&lt;&gt;0,+(Y47/X47)*100,0)</f>
        <v>-9.8797679232292079</v>
      </c>
      <c r="AA47" s="29">
        <f>SUM(AA34:AA46)</f>
        <v>29324330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732701</v>
      </c>
      <c r="D48" s="39">
        <f t="shared" si="2"/>
        <v>0</v>
      </c>
      <c r="E48" s="40">
        <f t="shared" si="2"/>
        <v>-881020</v>
      </c>
      <c r="F48" s="41">
        <f t="shared" si="2"/>
        <v>1508680</v>
      </c>
      <c r="G48" s="41">
        <f t="shared" si="2"/>
        <v>1182382</v>
      </c>
      <c r="H48" s="41">
        <f t="shared" si="2"/>
        <v>-2699485</v>
      </c>
      <c r="I48" s="41">
        <f t="shared" si="2"/>
        <v>-675886</v>
      </c>
      <c r="J48" s="41">
        <f t="shared" si="2"/>
        <v>-2192989</v>
      </c>
      <c r="K48" s="41">
        <f t="shared" si="2"/>
        <v>-664043</v>
      </c>
      <c r="L48" s="41">
        <f t="shared" si="2"/>
        <v>-1097881</v>
      </c>
      <c r="M48" s="41">
        <f t="shared" si="2"/>
        <v>-1270721</v>
      </c>
      <c r="N48" s="41">
        <f t="shared" si="2"/>
        <v>-3032645</v>
      </c>
      <c r="O48" s="41">
        <f t="shared" si="2"/>
        <v>-531207</v>
      </c>
      <c r="P48" s="41">
        <f t="shared" si="2"/>
        <v>-909736</v>
      </c>
      <c r="Q48" s="41">
        <f t="shared" si="2"/>
        <v>-676143</v>
      </c>
      <c r="R48" s="41">
        <f t="shared" si="2"/>
        <v>-2117086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-7342720</v>
      </c>
      <c r="X48" s="41">
        <f t="shared" si="2"/>
        <v>-63333</v>
      </c>
      <c r="Y48" s="41">
        <f t="shared" si="2"/>
        <v>-7279387</v>
      </c>
      <c r="Z48" s="42">
        <f>+IF(X48&lt;&gt;0,+(Y48/X48)*100,0)</f>
        <v>11493.829441207585</v>
      </c>
      <c r="AA48" s="39">
        <f>+AA32-AA47</f>
        <v>1508680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732701</v>
      </c>
      <c r="D51" s="48">
        <f t="shared" si="3"/>
        <v>0</v>
      </c>
      <c r="E51" s="49">
        <f t="shared" si="3"/>
        <v>-881020</v>
      </c>
      <c r="F51" s="50">
        <f t="shared" si="3"/>
        <v>1508680</v>
      </c>
      <c r="G51" s="50">
        <f t="shared" si="3"/>
        <v>1182382</v>
      </c>
      <c r="H51" s="50">
        <f t="shared" si="3"/>
        <v>-2699485</v>
      </c>
      <c r="I51" s="50">
        <f t="shared" si="3"/>
        <v>-675886</v>
      </c>
      <c r="J51" s="50">
        <f t="shared" si="3"/>
        <v>-2192989</v>
      </c>
      <c r="K51" s="50">
        <f t="shared" si="3"/>
        <v>-664043</v>
      </c>
      <c r="L51" s="50">
        <f t="shared" si="3"/>
        <v>-1097881</v>
      </c>
      <c r="M51" s="50">
        <f t="shared" si="3"/>
        <v>-1270721</v>
      </c>
      <c r="N51" s="50">
        <f t="shared" si="3"/>
        <v>-3032645</v>
      </c>
      <c r="O51" s="50">
        <f t="shared" si="3"/>
        <v>-531207</v>
      </c>
      <c r="P51" s="50">
        <f t="shared" si="3"/>
        <v>-909736</v>
      </c>
      <c r="Q51" s="50">
        <f t="shared" si="3"/>
        <v>-676143</v>
      </c>
      <c r="R51" s="50">
        <f t="shared" si="3"/>
        <v>-2117086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-7342720</v>
      </c>
      <c r="X51" s="50">
        <f t="shared" si="3"/>
        <v>-63333</v>
      </c>
      <c r="Y51" s="50">
        <f t="shared" si="3"/>
        <v>-7279387</v>
      </c>
      <c r="Z51" s="51">
        <f>+IF(X51&lt;&gt;0,+(Y51/X51)*100,0)</f>
        <v>11493.829441207585</v>
      </c>
      <c r="AA51" s="48">
        <f>SUM(AA48:AA50)</f>
        <v>1508680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732701</v>
      </c>
      <c r="D53" s="54">
        <f>+D51-D52</f>
        <v>0</v>
      </c>
      <c r="E53" s="55">
        <f t="shared" si="4"/>
        <v>-881020</v>
      </c>
      <c r="F53" s="56">
        <f t="shared" si="4"/>
        <v>1508680</v>
      </c>
      <c r="G53" s="56">
        <f t="shared" si="4"/>
        <v>1182382</v>
      </c>
      <c r="H53" s="56">
        <f t="shared" si="4"/>
        <v>-2699485</v>
      </c>
      <c r="I53" s="56">
        <f t="shared" si="4"/>
        <v>-675886</v>
      </c>
      <c r="J53" s="56">
        <f t="shared" si="4"/>
        <v>-2192989</v>
      </c>
      <c r="K53" s="56">
        <f t="shared" si="4"/>
        <v>-664043</v>
      </c>
      <c r="L53" s="56">
        <f t="shared" si="4"/>
        <v>-1097881</v>
      </c>
      <c r="M53" s="56">
        <f t="shared" si="4"/>
        <v>-1270721</v>
      </c>
      <c r="N53" s="56">
        <f t="shared" si="4"/>
        <v>-3032645</v>
      </c>
      <c r="O53" s="56">
        <f t="shared" si="4"/>
        <v>-531207</v>
      </c>
      <c r="P53" s="56">
        <f t="shared" si="4"/>
        <v>-909736</v>
      </c>
      <c r="Q53" s="56">
        <f t="shared" si="4"/>
        <v>-676143</v>
      </c>
      <c r="R53" s="56">
        <f t="shared" si="4"/>
        <v>-2117086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-7342720</v>
      </c>
      <c r="X53" s="56">
        <f t="shared" si="4"/>
        <v>-63333</v>
      </c>
      <c r="Y53" s="56">
        <f t="shared" si="4"/>
        <v>-7279387</v>
      </c>
      <c r="Z53" s="57">
        <f>+IF(X53&lt;&gt;0,+(Y53/X53)*100,0)</f>
        <v>11493.829441207585</v>
      </c>
      <c r="AA53" s="54">
        <f>+AA51-AA52</f>
        <v>1508680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732701</v>
      </c>
      <c r="D56" s="48">
        <f>SUM(D53:D55)</f>
        <v>0</v>
      </c>
      <c r="E56" s="49">
        <f t="shared" si="5"/>
        <v>-881020</v>
      </c>
      <c r="F56" s="50">
        <f t="shared" si="5"/>
        <v>1508680</v>
      </c>
      <c r="G56" s="50">
        <f t="shared" si="5"/>
        <v>1182382</v>
      </c>
      <c r="H56" s="50">
        <f t="shared" si="5"/>
        <v>-2699485</v>
      </c>
      <c r="I56" s="50">
        <f t="shared" si="5"/>
        <v>-675886</v>
      </c>
      <c r="J56" s="50">
        <f t="shared" si="5"/>
        <v>-2192989</v>
      </c>
      <c r="K56" s="50">
        <f t="shared" si="5"/>
        <v>-664043</v>
      </c>
      <c r="L56" s="50">
        <f t="shared" si="5"/>
        <v>-1097881</v>
      </c>
      <c r="M56" s="50">
        <f t="shared" si="5"/>
        <v>-1270721</v>
      </c>
      <c r="N56" s="50">
        <f t="shared" si="5"/>
        <v>-3032645</v>
      </c>
      <c r="O56" s="50">
        <f t="shared" si="5"/>
        <v>-531207</v>
      </c>
      <c r="P56" s="50">
        <f t="shared" si="5"/>
        <v>-909736</v>
      </c>
      <c r="Q56" s="50">
        <f t="shared" si="5"/>
        <v>-676143</v>
      </c>
      <c r="R56" s="50">
        <f t="shared" si="5"/>
        <v>-2117086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-7342720</v>
      </c>
      <c r="X56" s="50">
        <f t="shared" si="5"/>
        <v>-63333</v>
      </c>
      <c r="Y56" s="50">
        <f t="shared" si="5"/>
        <v>-7279387</v>
      </c>
      <c r="Z56" s="51">
        <f>+IF(X56&lt;&gt;0,+(Y56/X56)*100,0)</f>
        <v>11493.829441207585</v>
      </c>
      <c r="AA56" s="48">
        <f>SUM(AA53:AA55)</f>
        <v>1508680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732701</v>
      </c>
      <c r="D59" s="65">
        <f>SUM(D56:D58)</f>
        <v>0</v>
      </c>
      <c r="E59" s="66">
        <f t="shared" si="6"/>
        <v>-881020</v>
      </c>
      <c r="F59" s="67">
        <f t="shared" si="6"/>
        <v>1508680</v>
      </c>
      <c r="G59" s="67">
        <f t="shared" si="6"/>
        <v>1182382</v>
      </c>
      <c r="H59" s="67">
        <f t="shared" si="6"/>
        <v>-2699485</v>
      </c>
      <c r="I59" s="67">
        <f t="shared" si="6"/>
        <v>-675886</v>
      </c>
      <c r="J59" s="67">
        <f t="shared" si="6"/>
        <v>-2192989</v>
      </c>
      <c r="K59" s="67">
        <f t="shared" si="6"/>
        <v>-664043</v>
      </c>
      <c r="L59" s="67">
        <f t="shared" si="6"/>
        <v>-1097881</v>
      </c>
      <c r="M59" s="67">
        <f t="shared" si="6"/>
        <v>-1270721</v>
      </c>
      <c r="N59" s="67">
        <f t="shared" si="6"/>
        <v>-3032645</v>
      </c>
      <c r="O59" s="67">
        <f t="shared" si="6"/>
        <v>-531207</v>
      </c>
      <c r="P59" s="67">
        <f t="shared" si="6"/>
        <v>-909736</v>
      </c>
      <c r="Q59" s="67">
        <f t="shared" si="6"/>
        <v>-676143</v>
      </c>
      <c r="R59" s="67">
        <f t="shared" si="6"/>
        <v>-2117086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-7342720</v>
      </c>
      <c r="X59" s="67">
        <f t="shared" si="6"/>
        <v>-63333</v>
      </c>
      <c r="Y59" s="67">
        <f t="shared" si="6"/>
        <v>-7279387</v>
      </c>
      <c r="Z59" s="68">
        <f>+IF(X59&lt;&gt;0,+(Y59/X59)*100,0)</f>
        <v>11493.829441207585</v>
      </c>
      <c r="AA59" s="65">
        <f>SUM(AA56:AA58)</f>
        <v>1508680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1853489</v>
      </c>
      <c r="D9" s="20"/>
      <c r="E9" s="21">
        <v>2060662</v>
      </c>
      <c r="F9" s="22">
        <v>2060662</v>
      </c>
      <c r="G9" s="22">
        <v>166783</v>
      </c>
      <c r="H9" s="22">
        <v>167090</v>
      </c>
      <c r="I9" s="22">
        <v>165382</v>
      </c>
      <c r="J9" s="22">
        <v>499255</v>
      </c>
      <c r="K9" s="22">
        <v>167800</v>
      </c>
      <c r="L9" s="22">
        <v>167708</v>
      </c>
      <c r="M9" s="22">
        <v>167616</v>
      </c>
      <c r="N9" s="22">
        <v>503124</v>
      </c>
      <c r="O9" s="22">
        <v>156576</v>
      </c>
      <c r="P9" s="22">
        <v>161360</v>
      </c>
      <c r="Q9" s="22">
        <v>166278</v>
      </c>
      <c r="R9" s="22">
        <v>484214</v>
      </c>
      <c r="S9" s="22"/>
      <c r="T9" s="22"/>
      <c r="U9" s="22"/>
      <c r="V9" s="22"/>
      <c r="W9" s="22">
        <v>1486593</v>
      </c>
      <c r="X9" s="22">
        <v>1545498</v>
      </c>
      <c r="Y9" s="22">
        <v>-58905</v>
      </c>
      <c r="Z9" s="23">
        <v>-3.8113928326015305</v>
      </c>
      <c r="AA9" s="20">
        <v>2060662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47980</v>
      </c>
      <c r="F10" s="22">
        <v>47980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35982</v>
      </c>
      <c r="Y10" s="22">
        <v>-35982</v>
      </c>
      <c r="Z10" s="23">
        <v>-100</v>
      </c>
      <c r="AA10" s="20">
        <v>47980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1853489</v>
      </c>
      <c r="D32" s="29">
        <f t="shared" ref="D32:Y32" si="0">SUM(D6:D31)</f>
        <v>0</v>
      </c>
      <c r="E32" s="30">
        <f t="shared" si="0"/>
        <v>2108642</v>
      </c>
      <c r="F32" s="31">
        <f t="shared" si="0"/>
        <v>2108642</v>
      </c>
      <c r="G32" s="31">
        <f t="shared" si="0"/>
        <v>166783</v>
      </c>
      <c r="H32" s="31">
        <f t="shared" si="0"/>
        <v>167090</v>
      </c>
      <c r="I32" s="31">
        <f t="shared" si="0"/>
        <v>165382</v>
      </c>
      <c r="J32" s="31">
        <f t="shared" si="0"/>
        <v>499255</v>
      </c>
      <c r="K32" s="31">
        <f t="shared" si="0"/>
        <v>167800</v>
      </c>
      <c r="L32" s="31">
        <f t="shared" si="0"/>
        <v>167708</v>
      </c>
      <c r="M32" s="31">
        <f t="shared" si="0"/>
        <v>167616</v>
      </c>
      <c r="N32" s="31">
        <f t="shared" si="0"/>
        <v>503124</v>
      </c>
      <c r="O32" s="31">
        <f t="shared" si="0"/>
        <v>156576</v>
      </c>
      <c r="P32" s="31">
        <f t="shared" si="0"/>
        <v>161360</v>
      </c>
      <c r="Q32" s="31">
        <f t="shared" si="0"/>
        <v>166278</v>
      </c>
      <c r="R32" s="31">
        <f t="shared" si="0"/>
        <v>484214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1486593</v>
      </c>
      <c r="X32" s="31">
        <f t="shared" si="0"/>
        <v>1581480</v>
      </c>
      <c r="Y32" s="31">
        <f t="shared" si="0"/>
        <v>-94887</v>
      </c>
      <c r="Z32" s="32">
        <f>+IF(X32&lt;&gt;0,+(Y32/X32)*100,0)</f>
        <v>-5.9998861825631691</v>
      </c>
      <c r="AA32" s="29">
        <f>SUM(AA6:AA31)</f>
        <v>2108642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1971416</v>
      </c>
      <c r="D34" s="20"/>
      <c r="E34" s="21">
        <v>1830521</v>
      </c>
      <c r="F34" s="22">
        <v>1830521</v>
      </c>
      <c r="G34" s="22">
        <v>185862</v>
      </c>
      <c r="H34" s="22">
        <v>206097</v>
      </c>
      <c r="I34" s="22">
        <v>150691</v>
      </c>
      <c r="J34" s="22">
        <v>542650</v>
      </c>
      <c r="K34" s="22">
        <v>149176</v>
      </c>
      <c r="L34" s="22">
        <v>145065</v>
      </c>
      <c r="M34" s="22">
        <v>212895</v>
      </c>
      <c r="N34" s="22">
        <v>507136</v>
      </c>
      <c r="O34" s="22">
        <v>149668</v>
      </c>
      <c r="P34" s="22">
        <v>151119</v>
      </c>
      <c r="Q34" s="22">
        <v>148336</v>
      </c>
      <c r="R34" s="22">
        <v>449123</v>
      </c>
      <c r="S34" s="22"/>
      <c r="T34" s="22"/>
      <c r="U34" s="22"/>
      <c r="V34" s="22"/>
      <c r="W34" s="22">
        <v>1498909</v>
      </c>
      <c r="X34" s="22">
        <v>1372896</v>
      </c>
      <c r="Y34" s="22">
        <v>126013</v>
      </c>
      <c r="Z34" s="23">
        <v>9.1786267860056405</v>
      </c>
      <c r="AA34" s="20">
        <v>1830521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391810</v>
      </c>
      <c r="D37" s="20"/>
      <c r="E37" s="21">
        <v>450000</v>
      </c>
      <c r="F37" s="22">
        <v>150000</v>
      </c>
      <c r="G37" s="22"/>
      <c r="H37" s="22"/>
      <c r="I37" s="22"/>
      <c r="J37" s="22"/>
      <c r="K37" s="22">
        <v>29900</v>
      </c>
      <c r="L37" s="22">
        <v>26000</v>
      </c>
      <c r="M37" s="22"/>
      <c r="N37" s="22">
        <v>55900</v>
      </c>
      <c r="O37" s="22"/>
      <c r="P37" s="22"/>
      <c r="Q37" s="22"/>
      <c r="R37" s="22"/>
      <c r="S37" s="22"/>
      <c r="T37" s="22"/>
      <c r="U37" s="22"/>
      <c r="V37" s="22"/>
      <c r="W37" s="22">
        <v>55900</v>
      </c>
      <c r="X37" s="22">
        <v>112500</v>
      </c>
      <c r="Y37" s="22">
        <v>-56600</v>
      </c>
      <c r="Z37" s="23">
        <v>-50.311111111111103</v>
      </c>
      <c r="AA37" s="20">
        <v>150000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3635341</v>
      </c>
      <c r="D41" s="20"/>
      <c r="E41" s="21">
        <v>826087</v>
      </c>
      <c r="F41" s="22">
        <v>756521</v>
      </c>
      <c r="G41" s="22">
        <v>60593</v>
      </c>
      <c r="H41" s="22">
        <v>344770</v>
      </c>
      <c r="I41" s="22">
        <v>77169</v>
      </c>
      <c r="J41" s="22">
        <v>482532</v>
      </c>
      <c r="K41" s="22"/>
      <c r="L41" s="22">
        <v>119179</v>
      </c>
      <c r="M41" s="22">
        <v>172971</v>
      </c>
      <c r="N41" s="22">
        <v>292150</v>
      </c>
      <c r="O41" s="22">
        <v>-265405</v>
      </c>
      <c r="P41" s="22">
        <v>140110</v>
      </c>
      <c r="Q41" s="22"/>
      <c r="R41" s="22">
        <v>-125295</v>
      </c>
      <c r="S41" s="22"/>
      <c r="T41" s="22"/>
      <c r="U41" s="22"/>
      <c r="V41" s="22"/>
      <c r="W41" s="22">
        <v>649387</v>
      </c>
      <c r="X41" s="22">
        <v>567387</v>
      </c>
      <c r="Y41" s="22">
        <v>82000</v>
      </c>
      <c r="Z41" s="23">
        <v>14.452216917201136</v>
      </c>
      <c r="AA41" s="20">
        <v>756521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915600</v>
      </c>
      <c r="D44" s="20"/>
      <c r="E44" s="21">
        <v>143193</v>
      </c>
      <c r="F44" s="22">
        <v>38845</v>
      </c>
      <c r="G44" s="22">
        <v>1536</v>
      </c>
      <c r="H44" s="22">
        <v>1740</v>
      </c>
      <c r="I44" s="22">
        <v>1208</v>
      </c>
      <c r="J44" s="22">
        <v>4484</v>
      </c>
      <c r="K44" s="22">
        <v>1201</v>
      </c>
      <c r="L44" s="22">
        <v>1195</v>
      </c>
      <c r="M44" s="22">
        <v>1871</v>
      </c>
      <c r="N44" s="22">
        <v>4267</v>
      </c>
      <c r="O44" s="22">
        <v>1206</v>
      </c>
      <c r="P44" s="22">
        <v>1220</v>
      </c>
      <c r="Q44" s="22">
        <v>1192</v>
      </c>
      <c r="R44" s="22">
        <v>3618</v>
      </c>
      <c r="S44" s="22"/>
      <c r="T44" s="22"/>
      <c r="U44" s="22"/>
      <c r="V44" s="22"/>
      <c r="W44" s="22">
        <v>12369</v>
      </c>
      <c r="X44" s="22">
        <v>29133</v>
      </c>
      <c r="Y44" s="22">
        <v>-16764</v>
      </c>
      <c r="Z44" s="23">
        <v>-57.542992482751522</v>
      </c>
      <c r="AA44" s="20">
        <v>38845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6914167</v>
      </c>
      <c r="D47" s="29">
        <f t="shared" ref="D47:Y47" si="1">SUM(D34:D46)</f>
        <v>0</v>
      </c>
      <c r="E47" s="30">
        <f t="shared" si="1"/>
        <v>3249801</v>
      </c>
      <c r="F47" s="31">
        <f t="shared" si="1"/>
        <v>2775887</v>
      </c>
      <c r="G47" s="31">
        <f t="shared" si="1"/>
        <v>247991</v>
      </c>
      <c r="H47" s="31">
        <f t="shared" si="1"/>
        <v>552607</v>
      </c>
      <c r="I47" s="31">
        <f t="shared" si="1"/>
        <v>229068</v>
      </c>
      <c r="J47" s="31">
        <f t="shared" si="1"/>
        <v>1029666</v>
      </c>
      <c r="K47" s="31">
        <f t="shared" si="1"/>
        <v>180277</v>
      </c>
      <c r="L47" s="31">
        <f t="shared" si="1"/>
        <v>291439</v>
      </c>
      <c r="M47" s="31">
        <f t="shared" si="1"/>
        <v>387737</v>
      </c>
      <c r="N47" s="31">
        <f t="shared" si="1"/>
        <v>859453</v>
      </c>
      <c r="O47" s="31">
        <f t="shared" si="1"/>
        <v>-114531</v>
      </c>
      <c r="P47" s="31">
        <f t="shared" si="1"/>
        <v>292449</v>
      </c>
      <c r="Q47" s="31">
        <f t="shared" si="1"/>
        <v>149528</v>
      </c>
      <c r="R47" s="31">
        <f t="shared" si="1"/>
        <v>327446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2216565</v>
      </c>
      <c r="X47" s="31">
        <f t="shared" si="1"/>
        <v>2081916</v>
      </c>
      <c r="Y47" s="31">
        <f t="shared" si="1"/>
        <v>134649</v>
      </c>
      <c r="Z47" s="32">
        <f>+IF(X47&lt;&gt;0,+(Y47/X47)*100,0)</f>
        <v>6.4675520049800275</v>
      </c>
      <c r="AA47" s="29">
        <f>SUM(AA34:AA46)</f>
        <v>2775887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-5060678</v>
      </c>
      <c r="D48" s="39">
        <f t="shared" si="2"/>
        <v>0</v>
      </c>
      <c r="E48" s="40">
        <f t="shared" si="2"/>
        <v>-1141159</v>
      </c>
      <c r="F48" s="41">
        <f t="shared" si="2"/>
        <v>-667245</v>
      </c>
      <c r="G48" s="41">
        <f t="shared" si="2"/>
        <v>-81208</v>
      </c>
      <c r="H48" s="41">
        <f t="shared" si="2"/>
        <v>-385517</v>
      </c>
      <c r="I48" s="41">
        <f t="shared" si="2"/>
        <v>-63686</v>
      </c>
      <c r="J48" s="41">
        <f t="shared" si="2"/>
        <v>-530411</v>
      </c>
      <c r="K48" s="41">
        <f t="shared" si="2"/>
        <v>-12477</v>
      </c>
      <c r="L48" s="41">
        <f t="shared" si="2"/>
        <v>-123731</v>
      </c>
      <c r="M48" s="41">
        <f t="shared" si="2"/>
        <v>-220121</v>
      </c>
      <c r="N48" s="41">
        <f t="shared" si="2"/>
        <v>-356329</v>
      </c>
      <c r="O48" s="41">
        <f t="shared" si="2"/>
        <v>271107</v>
      </c>
      <c r="P48" s="41">
        <f t="shared" si="2"/>
        <v>-131089</v>
      </c>
      <c r="Q48" s="41">
        <f t="shared" si="2"/>
        <v>16750</v>
      </c>
      <c r="R48" s="41">
        <f t="shared" si="2"/>
        <v>156768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-729972</v>
      </c>
      <c r="X48" s="41">
        <f t="shared" si="2"/>
        <v>-500436</v>
      </c>
      <c r="Y48" s="41">
        <f t="shared" si="2"/>
        <v>-229536</v>
      </c>
      <c r="Z48" s="42">
        <f>+IF(X48&lt;&gt;0,+(Y48/X48)*100,0)</f>
        <v>45.867203798287889</v>
      </c>
      <c r="AA48" s="39">
        <f>+AA32-AA47</f>
        <v>-667245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-5060678</v>
      </c>
      <c r="D51" s="48">
        <f t="shared" si="3"/>
        <v>0</v>
      </c>
      <c r="E51" s="49">
        <f t="shared" si="3"/>
        <v>-1141159</v>
      </c>
      <c r="F51" s="50">
        <f t="shared" si="3"/>
        <v>-667245</v>
      </c>
      <c r="G51" s="50">
        <f t="shared" si="3"/>
        <v>-81208</v>
      </c>
      <c r="H51" s="50">
        <f t="shared" si="3"/>
        <v>-385517</v>
      </c>
      <c r="I51" s="50">
        <f t="shared" si="3"/>
        <v>-63686</v>
      </c>
      <c r="J51" s="50">
        <f t="shared" si="3"/>
        <v>-530411</v>
      </c>
      <c r="K51" s="50">
        <f t="shared" si="3"/>
        <v>-12477</v>
      </c>
      <c r="L51" s="50">
        <f t="shared" si="3"/>
        <v>-123731</v>
      </c>
      <c r="M51" s="50">
        <f t="shared" si="3"/>
        <v>-220121</v>
      </c>
      <c r="N51" s="50">
        <f t="shared" si="3"/>
        <v>-356329</v>
      </c>
      <c r="O51" s="50">
        <f t="shared" si="3"/>
        <v>271107</v>
      </c>
      <c r="P51" s="50">
        <f t="shared" si="3"/>
        <v>-131089</v>
      </c>
      <c r="Q51" s="50">
        <f t="shared" si="3"/>
        <v>16750</v>
      </c>
      <c r="R51" s="50">
        <f t="shared" si="3"/>
        <v>156768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-729972</v>
      </c>
      <c r="X51" s="50">
        <f t="shared" si="3"/>
        <v>-500436</v>
      </c>
      <c r="Y51" s="50">
        <f t="shared" si="3"/>
        <v>-229536</v>
      </c>
      <c r="Z51" s="51">
        <f>+IF(X51&lt;&gt;0,+(Y51/X51)*100,0)</f>
        <v>45.867203798287889</v>
      </c>
      <c r="AA51" s="48">
        <f>SUM(AA48:AA50)</f>
        <v>-667245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-5060678</v>
      </c>
      <c r="D53" s="54">
        <f>+D51-D52</f>
        <v>0</v>
      </c>
      <c r="E53" s="55">
        <f t="shared" si="4"/>
        <v>-1141159</v>
      </c>
      <c r="F53" s="56">
        <f t="shared" si="4"/>
        <v>-667245</v>
      </c>
      <c r="G53" s="56">
        <f t="shared" si="4"/>
        <v>-81208</v>
      </c>
      <c r="H53" s="56">
        <f t="shared" si="4"/>
        <v>-385517</v>
      </c>
      <c r="I53" s="56">
        <f t="shared" si="4"/>
        <v>-63686</v>
      </c>
      <c r="J53" s="56">
        <f t="shared" si="4"/>
        <v>-530411</v>
      </c>
      <c r="K53" s="56">
        <f t="shared" si="4"/>
        <v>-12477</v>
      </c>
      <c r="L53" s="56">
        <f t="shared" si="4"/>
        <v>-123731</v>
      </c>
      <c r="M53" s="56">
        <f t="shared" si="4"/>
        <v>-220121</v>
      </c>
      <c r="N53" s="56">
        <f t="shared" si="4"/>
        <v>-356329</v>
      </c>
      <c r="O53" s="56">
        <f t="shared" si="4"/>
        <v>271107</v>
      </c>
      <c r="P53" s="56">
        <f t="shared" si="4"/>
        <v>-131089</v>
      </c>
      <c r="Q53" s="56">
        <f t="shared" si="4"/>
        <v>16750</v>
      </c>
      <c r="R53" s="56">
        <f t="shared" si="4"/>
        <v>156768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-729972</v>
      </c>
      <c r="X53" s="56">
        <f t="shared" si="4"/>
        <v>-500436</v>
      </c>
      <c r="Y53" s="56">
        <f t="shared" si="4"/>
        <v>-229536</v>
      </c>
      <c r="Z53" s="57">
        <f>+IF(X53&lt;&gt;0,+(Y53/X53)*100,0)</f>
        <v>45.867203798287889</v>
      </c>
      <c r="AA53" s="54">
        <f>+AA51-AA52</f>
        <v>-667245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-5060678</v>
      </c>
      <c r="D56" s="48">
        <f>SUM(D53:D55)</f>
        <v>0</v>
      </c>
      <c r="E56" s="49">
        <f t="shared" si="5"/>
        <v>-1141159</v>
      </c>
      <c r="F56" s="50">
        <f t="shared" si="5"/>
        <v>-667245</v>
      </c>
      <c r="G56" s="50">
        <f t="shared" si="5"/>
        <v>-81208</v>
      </c>
      <c r="H56" s="50">
        <f t="shared" si="5"/>
        <v>-385517</v>
      </c>
      <c r="I56" s="50">
        <f t="shared" si="5"/>
        <v>-63686</v>
      </c>
      <c r="J56" s="50">
        <f t="shared" si="5"/>
        <v>-530411</v>
      </c>
      <c r="K56" s="50">
        <f t="shared" si="5"/>
        <v>-12477</v>
      </c>
      <c r="L56" s="50">
        <f t="shared" si="5"/>
        <v>-123731</v>
      </c>
      <c r="M56" s="50">
        <f t="shared" si="5"/>
        <v>-220121</v>
      </c>
      <c r="N56" s="50">
        <f t="shared" si="5"/>
        <v>-356329</v>
      </c>
      <c r="O56" s="50">
        <f t="shared" si="5"/>
        <v>271107</v>
      </c>
      <c r="P56" s="50">
        <f t="shared" si="5"/>
        <v>-131089</v>
      </c>
      <c r="Q56" s="50">
        <f t="shared" si="5"/>
        <v>16750</v>
      </c>
      <c r="R56" s="50">
        <f t="shared" si="5"/>
        <v>156768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-729972</v>
      </c>
      <c r="X56" s="50">
        <f t="shared" si="5"/>
        <v>-500436</v>
      </c>
      <c r="Y56" s="50">
        <f t="shared" si="5"/>
        <v>-229536</v>
      </c>
      <c r="Z56" s="51">
        <f>+IF(X56&lt;&gt;0,+(Y56/X56)*100,0)</f>
        <v>45.867203798287889</v>
      </c>
      <c r="AA56" s="48">
        <f>SUM(AA53:AA55)</f>
        <v>-667245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-5060678</v>
      </c>
      <c r="D59" s="65">
        <f>SUM(D56:D58)</f>
        <v>0</v>
      </c>
      <c r="E59" s="66">
        <f t="shared" si="6"/>
        <v>-1141159</v>
      </c>
      <c r="F59" s="67">
        <f t="shared" si="6"/>
        <v>-667245</v>
      </c>
      <c r="G59" s="67">
        <f t="shared" si="6"/>
        <v>-81208</v>
      </c>
      <c r="H59" s="67">
        <f t="shared" si="6"/>
        <v>-385517</v>
      </c>
      <c r="I59" s="67">
        <f t="shared" si="6"/>
        <v>-63686</v>
      </c>
      <c r="J59" s="67">
        <f t="shared" si="6"/>
        <v>-530411</v>
      </c>
      <c r="K59" s="67">
        <f t="shared" si="6"/>
        <v>-12477</v>
      </c>
      <c r="L59" s="67">
        <f t="shared" si="6"/>
        <v>-123731</v>
      </c>
      <c r="M59" s="67">
        <f t="shared" si="6"/>
        <v>-220121</v>
      </c>
      <c r="N59" s="67">
        <f t="shared" si="6"/>
        <v>-356329</v>
      </c>
      <c r="O59" s="67">
        <f t="shared" si="6"/>
        <v>271107</v>
      </c>
      <c r="P59" s="67">
        <f t="shared" si="6"/>
        <v>-131089</v>
      </c>
      <c r="Q59" s="67">
        <f t="shared" si="6"/>
        <v>16750</v>
      </c>
      <c r="R59" s="67">
        <f t="shared" si="6"/>
        <v>156768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-729972</v>
      </c>
      <c r="X59" s="67">
        <f t="shared" si="6"/>
        <v>-500436</v>
      </c>
      <c r="Y59" s="67">
        <f t="shared" si="6"/>
        <v>-229536</v>
      </c>
      <c r="Z59" s="68">
        <f>+IF(X59&lt;&gt;0,+(Y59/X59)*100,0)</f>
        <v>45.867203798287889</v>
      </c>
      <c r="AA59" s="65">
        <f>SUM(AA56:AA58)</f>
        <v>-667245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1431139</v>
      </c>
      <c r="D9" s="20"/>
      <c r="E9" s="21">
        <v>1488807</v>
      </c>
      <c r="F9" s="22">
        <v>1923623</v>
      </c>
      <c r="G9" s="22">
        <v>160187</v>
      </c>
      <c r="H9" s="22">
        <v>189952</v>
      </c>
      <c r="I9" s="22">
        <v>190039</v>
      </c>
      <c r="J9" s="22">
        <v>540178</v>
      </c>
      <c r="K9" s="22">
        <v>100744</v>
      </c>
      <c r="L9" s="22">
        <v>160274</v>
      </c>
      <c r="M9" s="22">
        <v>160274</v>
      </c>
      <c r="N9" s="22">
        <v>421292</v>
      </c>
      <c r="O9" s="22">
        <v>160274</v>
      </c>
      <c r="P9" s="22">
        <v>160274</v>
      </c>
      <c r="Q9" s="22">
        <v>160274</v>
      </c>
      <c r="R9" s="22">
        <v>480822</v>
      </c>
      <c r="S9" s="22"/>
      <c r="T9" s="22"/>
      <c r="U9" s="22"/>
      <c r="V9" s="22"/>
      <c r="W9" s="22">
        <v>1442292</v>
      </c>
      <c r="X9" s="22">
        <v>1442718</v>
      </c>
      <c r="Y9" s="22">
        <v>-426</v>
      </c>
      <c r="Z9" s="23">
        <v>-2.9527599988355312E-2</v>
      </c>
      <c r="AA9" s="20">
        <v>1923623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3626000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5057139</v>
      </c>
      <c r="D32" s="29">
        <f t="shared" ref="D32:Y32" si="0">SUM(D6:D31)</f>
        <v>0</v>
      </c>
      <c r="E32" s="30">
        <f t="shared" si="0"/>
        <v>1488807</v>
      </c>
      <c r="F32" s="31">
        <f t="shared" si="0"/>
        <v>1923623</v>
      </c>
      <c r="G32" s="31">
        <f t="shared" si="0"/>
        <v>160187</v>
      </c>
      <c r="H32" s="31">
        <f t="shared" si="0"/>
        <v>189952</v>
      </c>
      <c r="I32" s="31">
        <f t="shared" si="0"/>
        <v>190039</v>
      </c>
      <c r="J32" s="31">
        <f t="shared" si="0"/>
        <v>540178</v>
      </c>
      <c r="K32" s="31">
        <f t="shared" si="0"/>
        <v>100744</v>
      </c>
      <c r="L32" s="31">
        <f t="shared" si="0"/>
        <v>160274</v>
      </c>
      <c r="M32" s="31">
        <f t="shared" si="0"/>
        <v>160274</v>
      </c>
      <c r="N32" s="31">
        <f t="shared" si="0"/>
        <v>421292</v>
      </c>
      <c r="O32" s="31">
        <f t="shared" si="0"/>
        <v>160274</v>
      </c>
      <c r="P32" s="31">
        <f t="shared" si="0"/>
        <v>160274</v>
      </c>
      <c r="Q32" s="31">
        <f t="shared" si="0"/>
        <v>160274</v>
      </c>
      <c r="R32" s="31">
        <f t="shared" si="0"/>
        <v>480822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1442292</v>
      </c>
      <c r="X32" s="31">
        <f t="shared" si="0"/>
        <v>1442718</v>
      </c>
      <c r="Y32" s="31">
        <f t="shared" si="0"/>
        <v>-426</v>
      </c>
      <c r="Z32" s="32">
        <f>+IF(X32&lt;&gt;0,+(Y32/X32)*100,0)</f>
        <v>-2.9527599988355312E-2</v>
      </c>
      <c r="AA32" s="29">
        <f>SUM(AA6:AA31)</f>
        <v>1923623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6089215</v>
      </c>
      <c r="D34" s="20"/>
      <c r="E34" s="21">
        <v>6647830</v>
      </c>
      <c r="F34" s="22">
        <v>6560346</v>
      </c>
      <c r="G34" s="22">
        <v>555405</v>
      </c>
      <c r="H34" s="22">
        <v>611317</v>
      </c>
      <c r="I34" s="22">
        <v>671015</v>
      </c>
      <c r="J34" s="22">
        <v>1837737</v>
      </c>
      <c r="K34" s="22">
        <v>645808</v>
      </c>
      <c r="L34" s="22">
        <v>646718</v>
      </c>
      <c r="M34" s="22">
        <v>695219</v>
      </c>
      <c r="N34" s="22">
        <v>1987745</v>
      </c>
      <c r="O34" s="22">
        <v>662041</v>
      </c>
      <c r="P34" s="22">
        <v>636906</v>
      </c>
      <c r="Q34" s="22">
        <v>654200</v>
      </c>
      <c r="R34" s="22">
        <v>1953147</v>
      </c>
      <c r="S34" s="22"/>
      <c r="T34" s="22"/>
      <c r="U34" s="22"/>
      <c r="V34" s="22"/>
      <c r="W34" s="22">
        <v>5778629</v>
      </c>
      <c r="X34" s="22">
        <v>4920264</v>
      </c>
      <c r="Y34" s="22">
        <v>858365</v>
      </c>
      <c r="Z34" s="23">
        <v>17.445506989055872</v>
      </c>
      <c r="AA34" s="20">
        <v>6560346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-252991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79363</v>
      </c>
      <c r="D39" s="20"/>
      <c r="E39" s="21">
        <v>79000</v>
      </c>
      <c r="F39" s="22">
        <v>79000</v>
      </c>
      <c r="G39" s="22"/>
      <c r="H39" s="22"/>
      <c r="I39" s="22"/>
      <c r="J39" s="22"/>
      <c r="K39" s="22">
        <v>26454</v>
      </c>
      <c r="L39" s="22">
        <v>6614</v>
      </c>
      <c r="M39" s="22">
        <v>6614</v>
      </c>
      <c r="N39" s="22">
        <v>39682</v>
      </c>
      <c r="O39" s="22">
        <v>6614</v>
      </c>
      <c r="P39" s="22">
        <v>6614</v>
      </c>
      <c r="Q39" s="22">
        <v>6614</v>
      </c>
      <c r="R39" s="22">
        <v>19842</v>
      </c>
      <c r="S39" s="22"/>
      <c r="T39" s="22"/>
      <c r="U39" s="22"/>
      <c r="V39" s="22"/>
      <c r="W39" s="22">
        <v>59524</v>
      </c>
      <c r="X39" s="22">
        <v>59247</v>
      </c>
      <c r="Y39" s="22">
        <v>277</v>
      </c>
      <c r="Z39" s="23">
        <v>0.46753422114199872</v>
      </c>
      <c r="AA39" s="20">
        <v>79000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2268000</v>
      </c>
      <c r="F41" s="22">
        <v>2268000</v>
      </c>
      <c r="G41" s="22"/>
      <c r="H41" s="22">
        <v>167243</v>
      </c>
      <c r="I41" s="22">
        <v>167243</v>
      </c>
      <c r="J41" s="22">
        <v>334486</v>
      </c>
      <c r="K41" s="22">
        <v>167243</v>
      </c>
      <c r="L41" s="22">
        <v>167243</v>
      </c>
      <c r="M41" s="22">
        <v>167243</v>
      </c>
      <c r="N41" s="22">
        <v>501729</v>
      </c>
      <c r="O41" s="22">
        <v>167243</v>
      </c>
      <c r="P41" s="22">
        <v>167243</v>
      </c>
      <c r="Q41" s="22">
        <v>167243</v>
      </c>
      <c r="R41" s="22">
        <v>501729</v>
      </c>
      <c r="S41" s="22"/>
      <c r="T41" s="22"/>
      <c r="U41" s="22"/>
      <c r="V41" s="22"/>
      <c r="W41" s="22">
        <v>1337944</v>
      </c>
      <c r="X41" s="22">
        <v>1701000</v>
      </c>
      <c r="Y41" s="22">
        <v>-363056</v>
      </c>
      <c r="Z41" s="23">
        <v>-21.343680188124633</v>
      </c>
      <c r="AA41" s="20">
        <v>2268000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140245</v>
      </c>
      <c r="D44" s="20"/>
      <c r="E44" s="21">
        <v>355065</v>
      </c>
      <c r="F44" s="22">
        <v>455065</v>
      </c>
      <c r="G44" s="22">
        <v>5122</v>
      </c>
      <c r="H44" s="22">
        <v>5677</v>
      </c>
      <c r="I44" s="22">
        <v>6269</v>
      </c>
      <c r="J44" s="22">
        <v>17068</v>
      </c>
      <c r="K44" s="22">
        <v>6018</v>
      </c>
      <c r="L44" s="22">
        <v>32069</v>
      </c>
      <c r="M44" s="22">
        <v>54011</v>
      </c>
      <c r="N44" s="22">
        <v>92098</v>
      </c>
      <c r="O44" s="22">
        <v>171153</v>
      </c>
      <c r="P44" s="22">
        <v>26501</v>
      </c>
      <c r="Q44" s="22">
        <v>6071</v>
      </c>
      <c r="R44" s="22">
        <v>203725</v>
      </c>
      <c r="S44" s="22"/>
      <c r="T44" s="22"/>
      <c r="U44" s="22"/>
      <c r="V44" s="22"/>
      <c r="W44" s="22">
        <v>312891</v>
      </c>
      <c r="X44" s="22">
        <v>341298</v>
      </c>
      <c r="Y44" s="22">
        <v>-28407</v>
      </c>
      <c r="Z44" s="23">
        <v>-8.3232248650739233</v>
      </c>
      <c r="AA44" s="20">
        <v>455065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6055832</v>
      </c>
      <c r="D47" s="29">
        <f t="shared" ref="D47:Y47" si="1">SUM(D34:D46)</f>
        <v>0</v>
      </c>
      <c r="E47" s="30">
        <f t="shared" si="1"/>
        <v>9349895</v>
      </c>
      <c r="F47" s="31">
        <f t="shared" si="1"/>
        <v>9362411</v>
      </c>
      <c r="G47" s="31">
        <f t="shared" si="1"/>
        <v>560527</v>
      </c>
      <c r="H47" s="31">
        <f t="shared" si="1"/>
        <v>784237</v>
      </c>
      <c r="I47" s="31">
        <f t="shared" si="1"/>
        <v>844527</v>
      </c>
      <c r="J47" s="31">
        <f t="shared" si="1"/>
        <v>2189291</v>
      </c>
      <c r="K47" s="31">
        <f t="shared" si="1"/>
        <v>845523</v>
      </c>
      <c r="L47" s="31">
        <f t="shared" si="1"/>
        <v>852644</v>
      </c>
      <c r="M47" s="31">
        <f t="shared" si="1"/>
        <v>923087</v>
      </c>
      <c r="N47" s="31">
        <f t="shared" si="1"/>
        <v>2621254</v>
      </c>
      <c r="O47" s="31">
        <f t="shared" si="1"/>
        <v>1007051</v>
      </c>
      <c r="P47" s="31">
        <f t="shared" si="1"/>
        <v>837264</v>
      </c>
      <c r="Q47" s="31">
        <f t="shared" si="1"/>
        <v>834128</v>
      </c>
      <c r="R47" s="31">
        <f t="shared" si="1"/>
        <v>2678443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7488988</v>
      </c>
      <c r="X47" s="31">
        <f t="shared" si="1"/>
        <v>7021809</v>
      </c>
      <c r="Y47" s="31">
        <f t="shared" si="1"/>
        <v>467179</v>
      </c>
      <c r="Z47" s="32">
        <f>+IF(X47&lt;&gt;0,+(Y47/X47)*100,0)</f>
        <v>6.653257016817177</v>
      </c>
      <c r="AA47" s="29">
        <f>SUM(AA34:AA46)</f>
        <v>9362411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-998693</v>
      </c>
      <c r="D48" s="39">
        <f t="shared" si="2"/>
        <v>0</v>
      </c>
      <c r="E48" s="40">
        <f t="shared" si="2"/>
        <v>-7861088</v>
      </c>
      <c r="F48" s="41">
        <f t="shared" si="2"/>
        <v>-7438788</v>
      </c>
      <c r="G48" s="41">
        <f t="shared" si="2"/>
        <v>-400340</v>
      </c>
      <c r="H48" s="41">
        <f t="shared" si="2"/>
        <v>-594285</v>
      </c>
      <c r="I48" s="41">
        <f t="shared" si="2"/>
        <v>-654488</v>
      </c>
      <c r="J48" s="41">
        <f t="shared" si="2"/>
        <v>-1649113</v>
      </c>
      <c r="K48" s="41">
        <f t="shared" si="2"/>
        <v>-744779</v>
      </c>
      <c r="L48" s="41">
        <f t="shared" si="2"/>
        <v>-692370</v>
      </c>
      <c r="M48" s="41">
        <f t="shared" si="2"/>
        <v>-762813</v>
      </c>
      <c r="N48" s="41">
        <f t="shared" si="2"/>
        <v>-2199962</v>
      </c>
      <c r="O48" s="41">
        <f t="shared" si="2"/>
        <v>-846777</v>
      </c>
      <c r="P48" s="41">
        <f t="shared" si="2"/>
        <v>-676990</v>
      </c>
      <c r="Q48" s="41">
        <f t="shared" si="2"/>
        <v>-673854</v>
      </c>
      <c r="R48" s="41">
        <f t="shared" si="2"/>
        <v>-2197621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-6046696</v>
      </c>
      <c r="X48" s="41">
        <f t="shared" si="2"/>
        <v>-5579091</v>
      </c>
      <c r="Y48" s="41">
        <f t="shared" si="2"/>
        <v>-467605</v>
      </c>
      <c r="Z48" s="42">
        <f>+IF(X48&lt;&gt;0,+(Y48/X48)*100,0)</f>
        <v>8.381383275519255</v>
      </c>
      <c r="AA48" s="39">
        <f>+AA32-AA47</f>
        <v>-7438788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-998693</v>
      </c>
      <c r="D51" s="48">
        <f t="shared" si="3"/>
        <v>0</v>
      </c>
      <c r="E51" s="49">
        <f t="shared" si="3"/>
        <v>-7861088</v>
      </c>
      <c r="F51" s="50">
        <f t="shared" si="3"/>
        <v>-7438788</v>
      </c>
      <c r="G51" s="50">
        <f t="shared" si="3"/>
        <v>-400340</v>
      </c>
      <c r="H51" s="50">
        <f t="shared" si="3"/>
        <v>-594285</v>
      </c>
      <c r="I51" s="50">
        <f t="shared" si="3"/>
        <v>-654488</v>
      </c>
      <c r="J51" s="50">
        <f t="shared" si="3"/>
        <v>-1649113</v>
      </c>
      <c r="K51" s="50">
        <f t="shared" si="3"/>
        <v>-744779</v>
      </c>
      <c r="L51" s="50">
        <f t="shared" si="3"/>
        <v>-692370</v>
      </c>
      <c r="M51" s="50">
        <f t="shared" si="3"/>
        <v>-762813</v>
      </c>
      <c r="N51" s="50">
        <f t="shared" si="3"/>
        <v>-2199962</v>
      </c>
      <c r="O51" s="50">
        <f t="shared" si="3"/>
        <v>-846777</v>
      </c>
      <c r="P51" s="50">
        <f t="shared" si="3"/>
        <v>-676990</v>
      </c>
      <c r="Q51" s="50">
        <f t="shared" si="3"/>
        <v>-673854</v>
      </c>
      <c r="R51" s="50">
        <f t="shared" si="3"/>
        <v>-2197621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-6046696</v>
      </c>
      <c r="X51" s="50">
        <f t="shared" si="3"/>
        <v>-5579091</v>
      </c>
      <c r="Y51" s="50">
        <f t="shared" si="3"/>
        <v>-467605</v>
      </c>
      <c r="Z51" s="51">
        <f>+IF(X51&lt;&gt;0,+(Y51/X51)*100,0)</f>
        <v>8.381383275519255</v>
      </c>
      <c r="AA51" s="48">
        <f>SUM(AA48:AA50)</f>
        <v>-7438788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-998693</v>
      </c>
      <c r="D53" s="54">
        <f>+D51-D52</f>
        <v>0</v>
      </c>
      <c r="E53" s="55">
        <f t="shared" si="4"/>
        <v>-7861088</v>
      </c>
      <c r="F53" s="56">
        <f t="shared" si="4"/>
        <v>-7438788</v>
      </c>
      <c r="G53" s="56">
        <f t="shared" si="4"/>
        <v>-400340</v>
      </c>
      <c r="H53" s="56">
        <f t="shared" si="4"/>
        <v>-594285</v>
      </c>
      <c r="I53" s="56">
        <f t="shared" si="4"/>
        <v>-654488</v>
      </c>
      <c r="J53" s="56">
        <f t="shared" si="4"/>
        <v>-1649113</v>
      </c>
      <c r="K53" s="56">
        <f t="shared" si="4"/>
        <v>-744779</v>
      </c>
      <c r="L53" s="56">
        <f t="shared" si="4"/>
        <v>-692370</v>
      </c>
      <c r="M53" s="56">
        <f t="shared" si="4"/>
        <v>-762813</v>
      </c>
      <c r="N53" s="56">
        <f t="shared" si="4"/>
        <v>-2199962</v>
      </c>
      <c r="O53" s="56">
        <f t="shared" si="4"/>
        <v>-846777</v>
      </c>
      <c r="P53" s="56">
        <f t="shared" si="4"/>
        <v>-676990</v>
      </c>
      <c r="Q53" s="56">
        <f t="shared" si="4"/>
        <v>-673854</v>
      </c>
      <c r="R53" s="56">
        <f t="shared" si="4"/>
        <v>-2197621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-6046696</v>
      </c>
      <c r="X53" s="56">
        <f t="shared" si="4"/>
        <v>-5579091</v>
      </c>
      <c r="Y53" s="56">
        <f t="shared" si="4"/>
        <v>-467605</v>
      </c>
      <c r="Z53" s="57">
        <f>+IF(X53&lt;&gt;0,+(Y53/X53)*100,0)</f>
        <v>8.381383275519255</v>
      </c>
      <c r="AA53" s="54">
        <f>+AA51-AA52</f>
        <v>-7438788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-998693</v>
      </c>
      <c r="D56" s="48">
        <f>SUM(D53:D55)</f>
        <v>0</v>
      </c>
      <c r="E56" s="49">
        <f t="shared" si="5"/>
        <v>-7861088</v>
      </c>
      <c r="F56" s="50">
        <f t="shared" si="5"/>
        <v>-7438788</v>
      </c>
      <c r="G56" s="50">
        <f t="shared" si="5"/>
        <v>-400340</v>
      </c>
      <c r="H56" s="50">
        <f t="shared" si="5"/>
        <v>-594285</v>
      </c>
      <c r="I56" s="50">
        <f t="shared" si="5"/>
        <v>-654488</v>
      </c>
      <c r="J56" s="50">
        <f t="shared" si="5"/>
        <v>-1649113</v>
      </c>
      <c r="K56" s="50">
        <f t="shared" si="5"/>
        <v>-744779</v>
      </c>
      <c r="L56" s="50">
        <f t="shared" si="5"/>
        <v>-692370</v>
      </c>
      <c r="M56" s="50">
        <f t="shared" si="5"/>
        <v>-762813</v>
      </c>
      <c r="N56" s="50">
        <f t="shared" si="5"/>
        <v>-2199962</v>
      </c>
      <c r="O56" s="50">
        <f t="shared" si="5"/>
        <v>-846777</v>
      </c>
      <c r="P56" s="50">
        <f t="shared" si="5"/>
        <v>-676990</v>
      </c>
      <c r="Q56" s="50">
        <f t="shared" si="5"/>
        <v>-673854</v>
      </c>
      <c r="R56" s="50">
        <f t="shared" si="5"/>
        <v>-2197621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-6046696</v>
      </c>
      <c r="X56" s="50">
        <f t="shared" si="5"/>
        <v>-5579091</v>
      </c>
      <c r="Y56" s="50">
        <f t="shared" si="5"/>
        <v>-467605</v>
      </c>
      <c r="Z56" s="51">
        <f>+IF(X56&lt;&gt;0,+(Y56/X56)*100,0)</f>
        <v>8.381383275519255</v>
      </c>
      <c r="AA56" s="48">
        <f>SUM(AA53:AA55)</f>
        <v>-7438788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-998693</v>
      </c>
      <c r="D59" s="65">
        <f>SUM(D56:D58)</f>
        <v>0</v>
      </c>
      <c r="E59" s="66">
        <f t="shared" si="6"/>
        <v>-7861088</v>
      </c>
      <c r="F59" s="67">
        <f t="shared" si="6"/>
        <v>-7438788</v>
      </c>
      <c r="G59" s="67">
        <f t="shared" si="6"/>
        <v>-400340</v>
      </c>
      <c r="H59" s="67">
        <f t="shared" si="6"/>
        <v>-594285</v>
      </c>
      <c r="I59" s="67">
        <f t="shared" si="6"/>
        <v>-654488</v>
      </c>
      <c r="J59" s="67">
        <f t="shared" si="6"/>
        <v>-1649113</v>
      </c>
      <c r="K59" s="67">
        <f t="shared" si="6"/>
        <v>-744779</v>
      </c>
      <c r="L59" s="67">
        <f t="shared" si="6"/>
        <v>-692370</v>
      </c>
      <c r="M59" s="67">
        <f t="shared" si="6"/>
        <v>-762813</v>
      </c>
      <c r="N59" s="67">
        <f t="shared" si="6"/>
        <v>-2199962</v>
      </c>
      <c r="O59" s="67">
        <f t="shared" si="6"/>
        <v>-846777</v>
      </c>
      <c r="P59" s="67">
        <f t="shared" si="6"/>
        <v>-676990</v>
      </c>
      <c r="Q59" s="67">
        <f t="shared" si="6"/>
        <v>-673854</v>
      </c>
      <c r="R59" s="67">
        <f t="shared" si="6"/>
        <v>-2197621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-6046696</v>
      </c>
      <c r="X59" s="67">
        <f t="shared" si="6"/>
        <v>-5579091</v>
      </c>
      <c r="Y59" s="67">
        <f t="shared" si="6"/>
        <v>-467605</v>
      </c>
      <c r="Z59" s="68">
        <f>+IF(X59&lt;&gt;0,+(Y59/X59)*100,0)</f>
        <v>8.381383275519255</v>
      </c>
      <c r="AA59" s="65">
        <f>SUM(AA56:AA58)</f>
        <v>-7438788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36634397</v>
      </c>
      <c r="D9" s="20"/>
      <c r="E9" s="21">
        <v>41674583</v>
      </c>
      <c r="F9" s="22">
        <v>41674583</v>
      </c>
      <c r="G9" s="22">
        <v>2275614</v>
      </c>
      <c r="H9" s="22">
        <v>2980704</v>
      </c>
      <c r="I9" s="22">
        <v>2850522</v>
      </c>
      <c r="J9" s="22">
        <v>8106840</v>
      </c>
      <c r="K9" s="22">
        <v>3066144</v>
      </c>
      <c r="L9" s="22">
        <v>2065671</v>
      </c>
      <c r="M9" s="22">
        <v>2400298</v>
      </c>
      <c r="N9" s="22">
        <v>7532113</v>
      </c>
      <c r="O9" s="22">
        <v>6847777</v>
      </c>
      <c r="P9" s="22">
        <v>-1306709</v>
      </c>
      <c r="Q9" s="22">
        <v>2823765</v>
      </c>
      <c r="R9" s="22">
        <v>8364833</v>
      </c>
      <c r="S9" s="22"/>
      <c r="T9" s="22"/>
      <c r="U9" s="22"/>
      <c r="V9" s="22"/>
      <c r="W9" s="22">
        <v>24003786</v>
      </c>
      <c r="X9" s="22">
        <v>28632620</v>
      </c>
      <c r="Y9" s="22">
        <v>-4628834</v>
      </c>
      <c r="Z9" s="23">
        <v>-16.166295644617922</v>
      </c>
      <c r="AA9" s="20">
        <v>41674583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2450133</v>
      </c>
      <c r="D25" s="20"/>
      <c r="E25" s="21"/>
      <c r="F25" s="22">
        <v>2049867</v>
      </c>
      <c r="G25" s="22"/>
      <c r="H25" s="22"/>
      <c r="I25" s="22"/>
      <c r="J25" s="22"/>
      <c r="K25" s="22"/>
      <c r="L25" s="22"/>
      <c r="M25" s="22">
        <v>1001106</v>
      </c>
      <c r="N25" s="22">
        <v>1001106</v>
      </c>
      <c r="O25" s="22"/>
      <c r="P25" s="22">
        <v>568534</v>
      </c>
      <c r="Q25" s="22"/>
      <c r="R25" s="22">
        <v>568534</v>
      </c>
      <c r="S25" s="22"/>
      <c r="T25" s="22"/>
      <c r="U25" s="22"/>
      <c r="V25" s="22"/>
      <c r="W25" s="22">
        <v>1569640</v>
      </c>
      <c r="X25" s="22">
        <v>1420610</v>
      </c>
      <c r="Y25" s="22">
        <v>149030</v>
      </c>
      <c r="Z25" s="23">
        <v>10.490563912685396</v>
      </c>
      <c r="AA25" s="20">
        <v>2049867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3429681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42514211</v>
      </c>
      <c r="D32" s="29">
        <f t="shared" ref="D32:Y32" si="0">SUM(D6:D31)</f>
        <v>0</v>
      </c>
      <c r="E32" s="30">
        <f t="shared" si="0"/>
        <v>41674583</v>
      </c>
      <c r="F32" s="31">
        <f t="shared" si="0"/>
        <v>43724450</v>
      </c>
      <c r="G32" s="31">
        <f t="shared" si="0"/>
        <v>2275614</v>
      </c>
      <c r="H32" s="31">
        <f t="shared" si="0"/>
        <v>2980704</v>
      </c>
      <c r="I32" s="31">
        <f t="shared" si="0"/>
        <v>2850522</v>
      </c>
      <c r="J32" s="31">
        <f t="shared" si="0"/>
        <v>8106840</v>
      </c>
      <c r="K32" s="31">
        <f t="shared" si="0"/>
        <v>3066144</v>
      </c>
      <c r="L32" s="31">
        <f t="shared" si="0"/>
        <v>2065671</v>
      </c>
      <c r="M32" s="31">
        <f t="shared" si="0"/>
        <v>3401404</v>
      </c>
      <c r="N32" s="31">
        <f t="shared" si="0"/>
        <v>8533219</v>
      </c>
      <c r="O32" s="31">
        <f t="shared" si="0"/>
        <v>6847777</v>
      </c>
      <c r="P32" s="31">
        <f t="shared" si="0"/>
        <v>-738175</v>
      </c>
      <c r="Q32" s="31">
        <f t="shared" si="0"/>
        <v>2823765</v>
      </c>
      <c r="R32" s="31">
        <f t="shared" si="0"/>
        <v>8933367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25573426</v>
      </c>
      <c r="X32" s="31">
        <f t="shared" si="0"/>
        <v>30053230</v>
      </c>
      <c r="Y32" s="31">
        <f t="shared" si="0"/>
        <v>-4479804</v>
      </c>
      <c r="Z32" s="32">
        <f>+IF(X32&lt;&gt;0,+(Y32/X32)*100,0)</f>
        <v>-14.906231376793775</v>
      </c>
      <c r="AA32" s="29">
        <f>SUM(AA6:AA31)</f>
        <v>43724450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5316441</v>
      </c>
      <c r="D34" s="20"/>
      <c r="E34" s="21">
        <v>5721561</v>
      </c>
      <c r="F34" s="22">
        <v>5110045</v>
      </c>
      <c r="G34" s="22">
        <v>363277</v>
      </c>
      <c r="H34" s="22">
        <v>462407</v>
      </c>
      <c r="I34" s="22">
        <v>440482</v>
      </c>
      <c r="J34" s="22">
        <v>1266166</v>
      </c>
      <c r="K34" s="22">
        <v>442593</v>
      </c>
      <c r="L34" s="22">
        <v>649494</v>
      </c>
      <c r="M34" s="22">
        <v>124659</v>
      </c>
      <c r="N34" s="22">
        <v>1216746</v>
      </c>
      <c r="O34" s="22">
        <v>363009</v>
      </c>
      <c r="P34" s="22">
        <v>346119</v>
      </c>
      <c r="Q34" s="22">
        <v>390009</v>
      </c>
      <c r="R34" s="22">
        <v>1099137</v>
      </c>
      <c r="S34" s="22"/>
      <c r="T34" s="22"/>
      <c r="U34" s="22"/>
      <c r="V34" s="22"/>
      <c r="W34" s="22">
        <v>3582049</v>
      </c>
      <c r="X34" s="22">
        <v>3764271</v>
      </c>
      <c r="Y34" s="22">
        <v>-182222</v>
      </c>
      <c r="Z34" s="23">
        <v>-4.8408310666261807</v>
      </c>
      <c r="AA34" s="20">
        <v>5110045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4085016</v>
      </c>
      <c r="D37" s="20"/>
      <c r="E37" s="21">
        <v>4056853</v>
      </c>
      <c r="F37" s="22">
        <v>4086853</v>
      </c>
      <c r="G37" s="22"/>
      <c r="H37" s="22">
        <v>4535</v>
      </c>
      <c r="I37" s="22"/>
      <c r="J37" s="22">
        <v>4535</v>
      </c>
      <c r="K37" s="22"/>
      <c r="L37" s="22">
        <v>32425</v>
      </c>
      <c r="M37" s="22">
        <v>3646</v>
      </c>
      <c r="N37" s="22">
        <v>36071</v>
      </c>
      <c r="O37" s="22">
        <v>10166</v>
      </c>
      <c r="P37" s="22">
        <v>2123</v>
      </c>
      <c r="Q37" s="22">
        <v>3150</v>
      </c>
      <c r="R37" s="22">
        <v>15439</v>
      </c>
      <c r="S37" s="22"/>
      <c r="T37" s="22"/>
      <c r="U37" s="22"/>
      <c r="V37" s="22"/>
      <c r="W37" s="22">
        <v>56045</v>
      </c>
      <c r="X37" s="22">
        <v>1666478</v>
      </c>
      <c r="Y37" s="22">
        <v>-1610433</v>
      </c>
      <c r="Z37" s="23">
        <v>-96.636919299264676</v>
      </c>
      <c r="AA37" s="20">
        <v>4086853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12846458</v>
      </c>
      <c r="D39" s="20"/>
      <c r="E39" s="21">
        <v>4035506</v>
      </c>
      <c r="F39" s="22">
        <v>10995615</v>
      </c>
      <c r="G39" s="22"/>
      <c r="H39" s="22">
        <v>336292</v>
      </c>
      <c r="I39" s="22">
        <v>336292</v>
      </c>
      <c r="J39" s="22">
        <v>672584</v>
      </c>
      <c r="K39" s="22">
        <v>336292</v>
      </c>
      <c r="L39" s="22">
        <v>-898739</v>
      </c>
      <c r="M39" s="22">
        <v>21488</v>
      </c>
      <c r="N39" s="22">
        <v>-540959</v>
      </c>
      <c r="O39" s="22">
        <v>21488</v>
      </c>
      <c r="P39" s="22">
        <v>22531</v>
      </c>
      <c r="Q39" s="22">
        <v>21955</v>
      </c>
      <c r="R39" s="22">
        <v>65974</v>
      </c>
      <c r="S39" s="22"/>
      <c r="T39" s="22"/>
      <c r="U39" s="22"/>
      <c r="V39" s="22"/>
      <c r="W39" s="22">
        <v>197599</v>
      </c>
      <c r="X39" s="22">
        <v>4468459</v>
      </c>
      <c r="Y39" s="22">
        <v>-4270860</v>
      </c>
      <c r="Z39" s="23">
        <v>-95.577916234657181</v>
      </c>
      <c r="AA39" s="20">
        <v>10995615</v>
      </c>
    </row>
    <row r="40" spans="1:27" x14ac:dyDescent="0.25">
      <c r="A40" s="19" t="s">
        <v>40</v>
      </c>
      <c r="B40" s="15" t="s">
        <v>32</v>
      </c>
      <c r="C40" s="20">
        <v>13635772</v>
      </c>
      <c r="D40" s="20"/>
      <c r="E40" s="21">
        <v>1703043</v>
      </c>
      <c r="F40" s="22">
        <v>8024402</v>
      </c>
      <c r="G40" s="22"/>
      <c r="H40" s="22"/>
      <c r="I40" s="22"/>
      <c r="J40" s="22"/>
      <c r="K40" s="22"/>
      <c r="L40" s="22"/>
      <c r="M40" s="22">
        <v>245154</v>
      </c>
      <c r="N40" s="22">
        <v>245154</v>
      </c>
      <c r="O40" s="22"/>
      <c r="P40" s="22">
        <v>-185592</v>
      </c>
      <c r="Q40" s="22">
        <v>15263</v>
      </c>
      <c r="R40" s="22">
        <v>-170329</v>
      </c>
      <c r="S40" s="22"/>
      <c r="T40" s="22"/>
      <c r="U40" s="22"/>
      <c r="V40" s="22"/>
      <c r="W40" s="22">
        <v>74825</v>
      </c>
      <c r="X40" s="22">
        <v>59562</v>
      </c>
      <c r="Y40" s="22">
        <v>15263</v>
      </c>
      <c r="Z40" s="23">
        <v>25.625398744165746</v>
      </c>
      <c r="AA40" s="20">
        <v>8024402</v>
      </c>
    </row>
    <row r="41" spans="1:27" x14ac:dyDescent="0.25">
      <c r="A41" s="19" t="s">
        <v>66</v>
      </c>
      <c r="B41" s="15" t="s">
        <v>32</v>
      </c>
      <c r="C41" s="20">
        <v>13733938</v>
      </c>
      <c r="D41" s="20"/>
      <c r="E41" s="21">
        <v>11202534</v>
      </c>
      <c r="F41" s="22">
        <v>13222401</v>
      </c>
      <c r="G41" s="22">
        <v>770895</v>
      </c>
      <c r="H41" s="22">
        <v>346500</v>
      </c>
      <c r="I41" s="22">
        <v>664061</v>
      </c>
      <c r="J41" s="22">
        <v>1781456</v>
      </c>
      <c r="K41" s="22">
        <v>732895</v>
      </c>
      <c r="L41" s="22">
        <v>1933770</v>
      </c>
      <c r="M41" s="22">
        <v>4901209</v>
      </c>
      <c r="N41" s="22">
        <v>7567874</v>
      </c>
      <c r="O41" s="22">
        <v>356800</v>
      </c>
      <c r="P41" s="22">
        <v>-343930</v>
      </c>
      <c r="Q41" s="22">
        <v>1079324</v>
      </c>
      <c r="R41" s="22">
        <v>1092194</v>
      </c>
      <c r="S41" s="22"/>
      <c r="T41" s="22"/>
      <c r="U41" s="22"/>
      <c r="V41" s="22"/>
      <c r="W41" s="22">
        <v>10441524</v>
      </c>
      <c r="X41" s="22">
        <v>10030120</v>
      </c>
      <c r="Y41" s="22">
        <v>411404</v>
      </c>
      <c r="Z41" s="23">
        <v>4.1016857226035182</v>
      </c>
      <c r="AA41" s="20">
        <v>13222401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471112</v>
      </c>
      <c r="D44" s="20"/>
      <c r="E44" s="21">
        <v>530593</v>
      </c>
      <c r="F44" s="22">
        <v>579527</v>
      </c>
      <c r="G44" s="22">
        <v>38580</v>
      </c>
      <c r="H44" s="22">
        <v>31135</v>
      </c>
      <c r="I44" s="22">
        <v>31795</v>
      </c>
      <c r="J44" s="22">
        <v>101510</v>
      </c>
      <c r="K44" s="22">
        <v>31070</v>
      </c>
      <c r="L44" s="22">
        <v>32349</v>
      </c>
      <c r="M44" s="22">
        <v>101979</v>
      </c>
      <c r="N44" s="22">
        <v>165398</v>
      </c>
      <c r="O44" s="22">
        <v>34775</v>
      </c>
      <c r="P44" s="22">
        <v>23707</v>
      </c>
      <c r="Q44" s="22">
        <v>45266</v>
      </c>
      <c r="R44" s="22">
        <v>103748</v>
      </c>
      <c r="S44" s="22"/>
      <c r="T44" s="22"/>
      <c r="U44" s="22"/>
      <c r="V44" s="22"/>
      <c r="W44" s="22">
        <v>370656</v>
      </c>
      <c r="X44" s="22">
        <v>377971</v>
      </c>
      <c r="Y44" s="22">
        <v>-7315</v>
      </c>
      <c r="Z44" s="23">
        <v>-1.9353336631646341</v>
      </c>
      <c r="AA44" s="20">
        <v>579527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50088737</v>
      </c>
      <c r="D47" s="29">
        <f t="shared" ref="D47:Y47" si="1">SUM(D34:D46)</f>
        <v>0</v>
      </c>
      <c r="E47" s="30">
        <f t="shared" si="1"/>
        <v>27250090</v>
      </c>
      <c r="F47" s="31">
        <f t="shared" si="1"/>
        <v>42018843</v>
      </c>
      <c r="G47" s="31">
        <f t="shared" si="1"/>
        <v>1172752</v>
      </c>
      <c r="H47" s="31">
        <f t="shared" si="1"/>
        <v>1180869</v>
      </c>
      <c r="I47" s="31">
        <f t="shared" si="1"/>
        <v>1472630</v>
      </c>
      <c r="J47" s="31">
        <f t="shared" si="1"/>
        <v>3826251</v>
      </c>
      <c r="K47" s="31">
        <f t="shared" si="1"/>
        <v>1542850</v>
      </c>
      <c r="L47" s="31">
        <f t="shared" si="1"/>
        <v>1749299</v>
      </c>
      <c r="M47" s="31">
        <f t="shared" si="1"/>
        <v>5398135</v>
      </c>
      <c r="N47" s="31">
        <f t="shared" si="1"/>
        <v>8690284</v>
      </c>
      <c r="O47" s="31">
        <f t="shared" si="1"/>
        <v>786238</v>
      </c>
      <c r="P47" s="31">
        <f t="shared" si="1"/>
        <v>-135042</v>
      </c>
      <c r="Q47" s="31">
        <f t="shared" si="1"/>
        <v>1554967</v>
      </c>
      <c r="R47" s="31">
        <f t="shared" si="1"/>
        <v>2206163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14722698</v>
      </c>
      <c r="X47" s="31">
        <f t="shared" si="1"/>
        <v>20366861</v>
      </c>
      <c r="Y47" s="31">
        <f t="shared" si="1"/>
        <v>-5644163</v>
      </c>
      <c r="Z47" s="32">
        <f>+IF(X47&lt;&gt;0,+(Y47/X47)*100,0)</f>
        <v>-27.712483529003318</v>
      </c>
      <c r="AA47" s="29">
        <f>SUM(AA34:AA46)</f>
        <v>42018843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-7574526</v>
      </c>
      <c r="D48" s="39">
        <f t="shared" si="2"/>
        <v>0</v>
      </c>
      <c r="E48" s="40">
        <f t="shared" si="2"/>
        <v>14424493</v>
      </c>
      <c r="F48" s="41">
        <f t="shared" si="2"/>
        <v>1705607</v>
      </c>
      <c r="G48" s="41">
        <f t="shared" si="2"/>
        <v>1102862</v>
      </c>
      <c r="H48" s="41">
        <f t="shared" si="2"/>
        <v>1799835</v>
      </c>
      <c r="I48" s="41">
        <f t="shared" si="2"/>
        <v>1377892</v>
      </c>
      <c r="J48" s="41">
        <f t="shared" si="2"/>
        <v>4280589</v>
      </c>
      <c r="K48" s="41">
        <f t="shared" si="2"/>
        <v>1523294</v>
      </c>
      <c r="L48" s="41">
        <f t="shared" si="2"/>
        <v>316372</v>
      </c>
      <c r="M48" s="41">
        <f t="shared" si="2"/>
        <v>-1996731</v>
      </c>
      <c r="N48" s="41">
        <f t="shared" si="2"/>
        <v>-157065</v>
      </c>
      <c r="O48" s="41">
        <f t="shared" si="2"/>
        <v>6061539</v>
      </c>
      <c r="P48" s="41">
        <f t="shared" si="2"/>
        <v>-603133</v>
      </c>
      <c r="Q48" s="41">
        <f t="shared" si="2"/>
        <v>1268798</v>
      </c>
      <c r="R48" s="41">
        <f t="shared" si="2"/>
        <v>6727204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10850728</v>
      </c>
      <c r="X48" s="41">
        <f t="shared" si="2"/>
        <v>9686369</v>
      </c>
      <c r="Y48" s="41">
        <f t="shared" si="2"/>
        <v>1164359</v>
      </c>
      <c r="Z48" s="42">
        <f>+IF(X48&lt;&gt;0,+(Y48/X48)*100,0)</f>
        <v>12.020593062271322</v>
      </c>
      <c r="AA48" s="39">
        <f>+AA32-AA47</f>
        <v>1705607</v>
      </c>
    </row>
    <row r="49" spans="1:27" x14ac:dyDescent="0.25">
      <c r="A49" s="43" t="s">
        <v>74</v>
      </c>
      <c r="B49" s="15" t="s">
        <v>32</v>
      </c>
      <c r="C49" s="20">
        <v>32203963</v>
      </c>
      <c r="D49" s="20"/>
      <c r="E49" s="21">
        <v>20000000</v>
      </c>
      <c r="F49" s="22">
        <v>26900000</v>
      </c>
      <c r="G49" s="22">
        <v>2046326</v>
      </c>
      <c r="H49" s="22">
        <v>2863374</v>
      </c>
      <c r="I49" s="22">
        <v>4769238</v>
      </c>
      <c r="J49" s="22">
        <v>9678938</v>
      </c>
      <c r="K49" s="22">
        <v>2732084</v>
      </c>
      <c r="L49" s="22">
        <v>1481067</v>
      </c>
      <c r="M49" s="22">
        <v>3584962</v>
      </c>
      <c r="N49" s="22">
        <v>7798113</v>
      </c>
      <c r="O49" s="22">
        <v>68200</v>
      </c>
      <c r="P49" s="22">
        <v>2081169</v>
      </c>
      <c r="Q49" s="22">
        <v>928594</v>
      </c>
      <c r="R49" s="22">
        <v>3077963</v>
      </c>
      <c r="S49" s="22"/>
      <c r="T49" s="22"/>
      <c r="U49" s="22"/>
      <c r="V49" s="22"/>
      <c r="W49" s="22">
        <v>20555014</v>
      </c>
      <c r="X49" s="22">
        <v>21287151</v>
      </c>
      <c r="Y49" s="22">
        <v>-732137</v>
      </c>
      <c r="Z49" s="23">
        <v>-3.4393376549074137</v>
      </c>
      <c r="AA49" s="20">
        <v>26900000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24629437</v>
      </c>
      <c r="D51" s="48">
        <f t="shared" si="3"/>
        <v>0</v>
      </c>
      <c r="E51" s="49">
        <f t="shared" si="3"/>
        <v>34424493</v>
      </c>
      <c r="F51" s="50">
        <f t="shared" si="3"/>
        <v>28605607</v>
      </c>
      <c r="G51" s="50">
        <f t="shared" si="3"/>
        <v>3149188</v>
      </c>
      <c r="H51" s="50">
        <f t="shared" si="3"/>
        <v>4663209</v>
      </c>
      <c r="I51" s="50">
        <f t="shared" si="3"/>
        <v>6147130</v>
      </c>
      <c r="J51" s="50">
        <f t="shared" si="3"/>
        <v>13959527</v>
      </c>
      <c r="K51" s="50">
        <f t="shared" si="3"/>
        <v>4255378</v>
      </c>
      <c r="L51" s="50">
        <f t="shared" si="3"/>
        <v>1797439</v>
      </c>
      <c r="M51" s="50">
        <f t="shared" si="3"/>
        <v>1588231</v>
      </c>
      <c r="N51" s="50">
        <f t="shared" si="3"/>
        <v>7641048</v>
      </c>
      <c r="O51" s="50">
        <f t="shared" si="3"/>
        <v>6129739</v>
      </c>
      <c r="P51" s="50">
        <f t="shared" si="3"/>
        <v>1478036</v>
      </c>
      <c r="Q51" s="50">
        <f t="shared" si="3"/>
        <v>2197392</v>
      </c>
      <c r="R51" s="50">
        <f t="shared" si="3"/>
        <v>9805167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31405742</v>
      </c>
      <c r="X51" s="50">
        <f t="shared" si="3"/>
        <v>30973520</v>
      </c>
      <c r="Y51" s="50">
        <f t="shared" si="3"/>
        <v>432222</v>
      </c>
      <c r="Z51" s="51">
        <f>+IF(X51&lt;&gt;0,+(Y51/X51)*100,0)</f>
        <v>1.3954565060735753</v>
      </c>
      <c r="AA51" s="48">
        <f>SUM(AA48:AA50)</f>
        <v>28605607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24629437</v>
      </c>
      <c r="D53" s="54">
        <f>+D51-D52</f>
        <v>0</v>
      </c>
      <c r="E53" s="55">
        <f t="shared" si="4"/>
        <v>34424493</v>
      </c>
      <c r="F53" s="56">
        <f t="shared" si="4"/>
        <v>28605607</v>
      </c>
      <c r="G53" s="56">
        <f t="shared" si="4"/>
        <v>3149188</v>
      </c>
      <c r="H53" s="56">
        <f t="shared" si="4"/>
        <v>4663209</v>
      </c>
      <c r="I53" s="56">
        <f t="shared" si="4"/>
        <v>6147130</v>
      </c>
      <c r="J53" s="56">
        <f t="shared" si="4"/>
        <v>13959527</v>
      </c>
      <c r="K53" s="56">
        <f t="shared" si="4"/>
        <v>4255378</v>
      </c>
      <c r="L53" s="56">
        <f t="shared" si="4"/>
        <v>1797439</v>
      </c>
      <c r="M53" s="56">
        <f t="shared" si="4"/>
        <v>1588231</v>
      </c>
      <c r="N53" s="56">
        <f t="shared" si="4"/>
        <v>7641048</v>
      </c>
      <c r="O53" s="56">
        <f t="shared" si="4"/>
        <v>6129739</v>
      </c>
      <c r="P53" s="56">
        <f t="shared" si="4"/>
        <v>1478036</v>
      </c>
      <c r="Q53" s="56">
        <f t="shared" si="4"/>
        <v>2197392</v>
      </c>
      <c r="R53" s="56">
        <f t="shared" si="4"/>
        <v>9805167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31405742</v>
      </c>
      <c r="X53" s="56">
        <f t="shared" si="4"/>
        <v>30973520</v>
      </c>
      <c r="Y53" s="56">
        <f t="shared" si="4"/>
        <v>432222</v>
      </c>
      <c r="Z53" s="57">
        <f>+IF(X53&lt;&gt;0,+(Y53/X53)*100,0)</f>
        <v>1.3954565060735753</v>
      </c>
      <c r="AA53" s="54">
        <f>+AA51-AA52</f>
        <v>28605607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24629437</v>
      </c>
      <c r="D56" s="48">
        <f>SUM(D53:D55)</f>
        <v>0</v>
      </c>
      <c r="E56" s="49">
        <f t="shared" si="5"/>
        <v>34424493</v>
      </c>
      <c r="F56" s="50">
        <f t="shared" si="5"/>
        <v>28605607</v>
      </c>
      <c r="G56" s="50">
        <f t="shared" si="5"/>
        <v>3149188</v>
      </c>
      <c r="H56" s="50">
        <f t="shared" si="5"/>
        <v>4663209</v>
      </c>
      <c r="I56" s="50">
        <f t="shared" si="5"/>
        <v>6147130</v>
      </c>
      <c r="J56" s="50">
        <f t="shared" si="5"/>
        <v>13959527</v>
      </c>
      <c r="K56" s="50">
        <f t="shared" si="5"/>
        <v>4255378</v>
      </c>
      <c r="L56" s="50">
        <f t="shared" si="5"/>
        <v>1797439</v>
      </c>
      <c r="M56" s="50">
        <f t="shared" si="5"/>
        <v>1588231</v>
      </c>
      <c r="N56" s="50">
        <f t="shared" si="5"/>
        <v>7641048</v>
      </c>
      <c r="O56" s="50">
        <f t="shared" si="5"/>
        <v>6129739</v>
      </c>
      <c r="P56" s="50">
        <f t="shared" si="5"/>
        <v>1478036</v>
      </c>
      <c r="Q56" s="50">
        <f t="shared" si="5"/>
        <v>2197392</v>
      </c>
      <c r="R56" s="50">
        <f t="shared" si="5"/>
        <v>9805167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31405742</v>
      </c>
      <c r="X56" s="50">
        <f t="shared" si="5"/>
        <v>30973520</v>
      </c>
      <c r="Y56" s="50">
        <f t="shared" si="5"/>
        <v>432222</v>
      </c>
      <c r="Z56" s="51">
        <f>+IF(X56&lt;&gt;0,+(Y56/X56)*100,0)</f>
        <v>1.3954565060735753</v>
      </c>
      <c r="AA56" s="48">
        <f>SUM(AA53:AA55)</f>
        <v>28605607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24629437</v>
      </c>
      <c r="D59" s="65">
        <f>SUM(D56:D58)</f>
        <v>0</v>
      </c>
      <c r="E59" s="66">
        <f t="shared" si="6"/>
        <v>34424493</v>
      </c>
      <c r="F59" s="67">
        <f t="shared" si="6"/>
        <v>28605607</v>
      </c>
      <c r="G59" s="67">
        <f t="shared" si="6"/>
        <v>3149188</v>
      </c>
      <c r="H59" s="67">
        <f t="shared" si="6"/>
        <v>4663209</v>
      </c>
      <c r="I59" s="67">
        <f t="shared" si="6"/>
        <v>6147130</v>
      </c>
      <c r="J59" s="67">
        <f t="shared" si="6"/>
        <v>13959527</v>
      </c>
      <c r="K59" s="67">
        <f t="shared" si="6"/>
        <v>4255378</v>
      </c>
      <c r="L59" s="67">
        <f t="shared" si="6"/>
        <v>1797439</v>
      </c>
      <c r="M59" s="67">
        <f t="shared" si="6"/>
        <v>1588231</v>
      </c>
      <c r="N59" s="67">
        <f t="shared" si="6"/>
        <v>7641048</v>
      </c>
      <c r="O59" s="67">
        <f t="shared" si="6"/>
        <v>6129739</v>
      </c>
      <c r="P59" s="67">
        <f t="shared" si="6"/>
        <v>1478036</v>
      </c>
      <c r="Q59" s="67">
        <f t="shared" si="6"/>
        <v>2197392</v>
      </c>
      <c r="R59" s="67">
        <f t="shared" si="6"/>
        <v>9805167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31405742</v>
      </c>
      <c r="X59" s="67">
        <f t="shared" si="6"/>
        <v>30973520</v>
      </c>
      <c r="Y59" s="67">
        <f t="shared" si="6"/>
        <v>432222</v>
      </c>
      <c r="Z59" s="68">
        <f>+IF(X59&lt;&gt;0,+(Y59/X59)*100,0)</f>
        <v>1.3954565060735753</v>
      </c>
      <c r="AA59" s="65">
        <f>SUM(AA56:AA58)</f>
        <v>28605607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11569973</v>
      </c>
      <c r="D9" s="20"/>
      <c r="E9" s="21">
        <v>11044304</v>
      </c>
      <c r="F9" s="22">
        <v>11044304</v>
      </c>
      <c r="G9" s="22">
        <v>1026136</v>
      </c>
      <c r="H9" s="22">
        <v>870779</v>
      </c>
      <c r="I9" s="22">
        <v>1060506</v>
      </c>
      <c r="J9" s="22">
        <v>2957421</v>
      </c>
      <c r="K9" s="22">
        <v>1071857</v>
      </c>
      <c r="L9" s="22">
        <v>1047283</v>
      </c>
      <c r="M9" s="22">
        <v>1085252</v>
      </c>
      <c r="N9" s="22">
        <v>3204392</v>
      </c>
      <c r="O9" s="22">
        <v>1044610</v>
      </c>
      <c r="P9" s="22">
        <v>1078039</v>
      </c>
      <c r="Q9" s="22">
        <v>1026478</v>
      </c>
      <c r="R9" s="22">
        <v>3149127</v>
      </c>
      <c r="S9" s="22"/>
      <c r="T9" s="22"/>
      <c r="U9" s="22"/>
      <c r="V9" s="22"/>
      <c r="W9" s="22">
        <v>9310940</v>
      </c>
      <c r="X9" s="22">
        <v>8283222</v>
      </c>
      <c r="Y9" s="22">
        <v>1027718</v>
      </c>
      <c r="Z9" s="23">
        <v>12.407225111194652</v>
      </c>
      <c r="AA9" s="20">
        <v>11044304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>
        <v>1880899</v>
      </c>
      <c r="D26" s="20"/>
      <c r="E26" s="21">
        <v>1418369</v>
      </c>
      <c r="F26" s="22">
        <v>1418369</v>
      </c>
      <c r="G26" s="22">
        <v>164086</v>
      </c>
      <c r="H26" s="22">
        <v>157369</v>
      </c>
      <c r="I26" s="22">
        <v>151815</v>
      </c>
      <c r="J26" s="22">
        <v>473270</v>
      </c>
      <c r="K26" s="22">
        <v>151148</v>
      </c>
      <c r="L26" s="22">
        <v>266912</v>
      </c>
      <c r="M26" s="22">
        <v>218513</v>
      </c>
      <c r="N26" s="22">
        <v>636573</v>
      </c>
      <c r="O26" s="22"/>
      <c r="P26" s="22"/>
      <c r="Q26" s="22">
        <v>175601</v>
      </c>
      <c r="R26" s="22">
        <v>175601</v>
      </c>
      <c r="S26" s="22"/>
      <c r="T26" s="22"/>
      <c r="U26" s="22"/>
      <c r="V26" s="22"/>
      <c r="W26" s="22">
        <v>1285444</v>
      </c>
      <c r="X26" s="22">
        <v>1063773</v>
      </c>
      <c r="Y26" s="22">
        <v>221671</v>
      </c>
      <c r="Z26" s="23">
        <v>20.838186342386958</v>
      </c>
      <c r="AA26" s="20">
        <v>1418369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13450872</v>
      </c>
      <c r="D32" s="29">
        <f t="shared" ref="D32:Y32" si="0">SUM(D6:D31)</f>
        <v>0</v>
      </c>
      <c r="E32" s="30">
        <f t="shared" si="0"/>
        <v>12462673</v>
      </c>
      <c r="F32" s="31">
        <f t="shared" si="0"/>
        <v>12462673</v>
      </c>
      <c r="G32" s="31">
        <f t="shared" si="0"/>
        <v>1190222</v>
      </c>
      <c r="H32" s="31">
        <f t="shared" si="0"/>
        <v>1028148</v>
      </c>
      <c r="I32" s="31">
        <f t="shared" si="0"/>
        <v>1212321</v>
      </c>
      <c r="J32" s="31">
        <f t="shared" si="0"/>
        <v>3430691</v>
      </c>
      <c r="K32" s="31">
        <f t="shared" si="0"/>
        <v>1223005</v>
      </c>
      <c r="L32" s="31">
        <f t="shared" si="0"/>
        <v>1314195</v>
      </c>
      <c r="M32" s="31">
        <f t="shared" si="0"/>
        <v>1303765</v>
      </c>
      <c r="N32" s="31">
        <f t="shared" si="0"/>
        <v>3840965</v>
      </c>
      <c r="O32" s="31">
        <f t="shared" si="0"/>
        <v>1044610</v>
      </c>
      <c r="P32" s="31">
        <f t="shared" si="0"/>
        <v>1078039</v>
      </c>
      <c r="Q32" s="31">
        <f t="shared" si="0"/>
        <v>1202079</v>
      </c>
      <c r="R32" s="31">
        <f t="shared" si="0"/>
        <v>3324728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10596384</v>
      </c>
      <c r="X32" s="31">
        <f t="shared" si="0"/>
        <v>9346995</v>
      </c>
      <c r="Y32" s="31">
        <f t="shared" si="0"/>
        <v>1249389</v>
      </c>
      <c r="Z32" s="32">
        <f>+IF(X32&lt;&gt;0,+(Y32/X32)*100,0)</f>
        <v>13.366745141085451</v>
      </c>
      <c r="AA32" s="29">
        <f>SUM(AA6:AA31)</f>
        <v>12462673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5512878</v>
      </c>
      <c r="D34" s="20"/>
      <c r="E34" s="21">
        <v>7431026</v>
      </c>
      <c r="F34" s="22">
        <v>7809026</v>
      </c>
      <c r="G34" s="22">
        <v>358079</v>
      </c>
      <c r="H34" s="22">
        <v>360684</v>
      </c>
      <c r="I34" s="22">
        <v>360243</v>
      </c>
      <c r="J34" s="22">
        <v>1079006</v>
      </c>
      <c r="K34" s="22">
        <v>372513</v>
      </c>
      <c r="L34" s="22">
        <v>359999</v>
      </c>
      <c r="M34" s="22">
        <v>392558</v>
      </c>
      <c r="N34" s="22">
        <v>1125070</v>
      </c>
      <c r="O34" s="22">
        <v>463163</v>
      </c>
      <c r="P34" s="22">
        <v>457109</v>
      </c>
      <c r="Q34" s="22">
        <v>444674</v>
      </c>
      <c r="R34" s="22">
        <v>1364946</v>
      </c>
      <c r="S34" s="22"/>
      <c r="T34" s="22"/>
      <c r="U34" s="22"/>
      <c r="V34" s="22"/>
      <c r="W34" s="22">
        <v>3569022</v>
      </c>
      <c r="X34" s="22">
        <v>5856777</v>
      </c>
      <c r="Y34" s="22">
        <v>-2287755</v>
      </c>
      <c r="Z34" s="23">
        <v>-39.061671632708574</v>
      </c>
      <c r="AA34" s="20">
        <v>7809026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84500</v>
      </c>
      <c r="D37" s="20"/>
      <c r="E37" s="21">
        <v>230435</v>
      </c>
      <c r="F37" s="22">
        <v>517935</v>
      </c>
      <c r="G37" s="22"/>
      <c r="H37" s="22"/>
      <c r="I37" s="22"/>
      <c r="J37" s="22"/>
      <c r="K37" s="22"/>
      <c r="L37" s="22">
        <v>25850</v>
      </c>
      <c r="M37" s="22"/>
      <c r="N37" s="22">
        <v>25850</v>
      </c>
      <c r="O37" s="22"/>
      <c r="P37" s="22">
        <v>149900</v>
      </c>
      <c r="Q37" s="22"/>
      <c r="R37" s="22">
        <v>149900</v>
      </c>
      <c r="S37" s="22"/>
      <c r="T37" s="22"/>
      <c r="U37" s="22"/>
      <c r="V37" s="22"/>
      <c r="W37" s="22">
        <v>175750</v>
      </c>
      <c r="X37" s="22">
        <v>388458</v>
      </c>
      <c r="Y37" s="22">
        <v>-212708</v>
      </c>
      <c r="Z37" s="23">
        <v>-54.757013628242944</v>
      </c>
      <c r="AA37" s="20">
        <v>517935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4850000</v>
      </c>
      <c r="F38" s="22">
        <v>4850000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3637503</v>
      </c>
      <c r="Y38" s="22">
        <v>-3637503</v>
      </c>
      <c r="Z38" s="23">
        <v>-100</v>
      </c>
      <c r="AA38" s="20">
        <v>4850000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3093589</v>
      </c>
      <c r="D41" s="20"/>
      <c r="E41" s="21">
        <v>2886087</v>
      </c>
      <c r="F41" s="22">
        <v>3451304</v>
      </c>
      <c r="G41" s="22">
        <v>54951</v>
      </c>
      <c r="H41" s="22">
        <v>556838</v>
      </c>
      <c r="I41" s="22">
        <v>120128</v>
      </c>
      <c r="J41" s="22">
        <v>731917</v>
      </c>
      <c r="K41" s="22">
        <v>140207</v>
      </c>
      <c r="L41" s="22">
        <v>589235</v>
      </c>
      <c r="M41" s="22">
        <v>127873</v>
      </c>
      <c r="N41" s="22">
        <v>857315</v>
      </c>
      <c r="O41" s="22">
        <v>147558</v>
      </c>
      <c r="P41" s="22">
        <v>91000</v>
      </c>
      <c r="Q41" s="22">
        <v>621484</v>
      </c>
      <c r="R41" s="22">
        <v>860042</v>
      </c>
      <c r="S41" s="22"/>
      <c r="T41" s="22"/>
      <c r="U41" s="22"/>
      <c r="V41" s="22"/>
      <c r="W41" s="22">
        <v>2449274</v>
      </c>
      <c r="X41" s="22">
        <v>2588481</v>
      </c>
      <c r="Y41" s="22">
        <v>-139207</v>
      </c>
      <c r="Z41" s="23">
        <v>-5.3779417349402987</v>
      </c>
      <c r="AA41" s="20">
        <v>3451304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1500003</v>
      </c>
      <c r="Y43" s="22">
        <v>-1500003</v>
      </c>
      <c r="Z43" s="23">
        <v>-100</v>
      </c>
      <c r="AA43" s="20">
        <v>2000000</v>
      </c>
    </row>
    <row r="44" spans="1:27" x14ac:dyDescent="0.25">
      <c r="A44" s="19" t="s">
        <v>69</v>
      </c>
      <c r="B44" s="15" t="s">
        <v>32</v>
      </c>
      <c r="C44" s="20">
        <v>347561</v>
      </c>
      <c r="D44" s="20"/>
      <c r="E44" s="21">
        <v>199360</v>
      </c>
      <c r="F44" s="22">
        <v>199360</v>
      </c>
      <c r="G44" s="22">
        <v>3181</v>
      </c>
      <c r="H44" s="22">
        <v>2974</v>
      </c>
      <c r="I44" s="22">
        <v>3203</v>
      </c>
      <c r="J44" s="22">
        <v>9358</v>
      </c>
      <c r="K44" s="22">
        <v>3089</v>
      </c>
      <c r="L44" s="22">
        <v>2960</v>
      </c>
      <c r="M44" s="22">
        <v>3597</v>
      </c>
      <c r="N44" s="22">
        <v>9646</v>
      </c>
      <c r="O44" s="22">
        <v>4936</v>
      </c>
      <c r="P44" s="22">
        <v>73635</v>
      </c>
      <c r="Q44" s="22">
        <v>4013</v>
      </c>
      <c r="R44" s="22">
        <v>82584</v>
      </c>
      <c r="S44" s="22"/>
      <c r="T44" s="22"/>
      <c r="U44" s="22"/>
      <c r="V44" s="22"/>
      <c r="W44" s="22">
        <v>101588</v>
      </c>
      <c r="X44" s="22">
        <v>149526</v>
      </c>
      <c r="Y44" s="22">
        <v>-47938</v>
      </c>
      <c r="Z44" s="23">
        <v>-32.059976191431588</v>
      </c>
      <c r="AA44" s="20">
        <v>199360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9038528</v>
      </c>
      <c r="D47" s="29">
        <f t="shared" ref="D47:Y47" si="1">SUM(D34:D46)</f>
        <v>0</v>
      </c>
      <c r="E47" s="30">
        <f t="shared" si="1"/>
        <v>17596908</v>
      </c>
      <c r="F47" s="31">
        <f t="shared" si="1"/>
        <v>18827625</v>
      </c>
      <c r="G47" s="31">
        <f t="shared" si="1"/>
        <v>416211</v>
      </c>
      <c r="H47" s="31">
        <f t="shared" si="1"/>
        <v>920496</v>
      </c>
      <c r="I47" s="31">
        <f t="shared" si="1"/>
        <v>483574</v>
      </c>
      <c r="J47" s="31">
        <f t="shared" si="1"/>
        <v>1820281</v>
      </c>
      <c r="K47" s="31">
        <f t="shared" si="1"/>
        <v>515809</v>
      </c>
      <c r="L47" s="31">
        <f t="shared" si="1"/>
        <v>978044</v>
      </c>
      <c r="M47" s="31">
        <f t="shared" si="1"/>
        <v>524028</v>
      </c>
      <c r="N47" s="31">
        <f t="shared" si="1"/>
        <v>2017881</v>
      </c>
      <c r="O47" s="31">
        <f t="shared" si="1"/>
        <v>615657</v>
      </c>
      <c r="P47" s="31">
        <f t="shared" si="1"/>
        <v>771644</v>
      </c>
      <c r="Q47" s="31">
        <f t="shared" si="1"/>
        <v>1070171</v>
      </c>
      <c r="R47" s="31">
        <f t="shared" si="1"/>
        <v>2457472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6295634</v>
      </c>
      <c r="X47" s="31">
        <f t="shared" si="1"/>
        <v>14120748</v>
      </c>
      <c r="Y47" s="31">
        <f t="shared" si="1"/>
        <v>-7825114</v>
      </c>
      <c r="Z47" s="32">
        <f>+IF(X47&lt;&gt;0,+(Y47/X47)*100,0)</f>
        <v>-55.415718770705347</v>
      </c>
      <c r="AA47" s="29">
        <f>SUM(AA34:AA46)</f>
        <v>18827625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4412344</v>
      </c>
      <c r="D48" s="39">
        <f t="shared" si="2"/>
        <v>0</v>
      </c>
      <c r="E48" s="40">
        <f t="shared" si="2"/>
        <v>-5134235</v>
      </c>
      <c r="F48" s="41">
        <f t="shared" si="2"/>
        <v>-6364952</v>
      </c>
      <c r="G48" s="41">
        <f t="shared" si="2"/>
        <v>774011</v>
      </c>
      <c r="H48" s="41">
        <f t="shared" si="2"/>
        <v>107652</v>
      </c>
      <c r="I48" s="41">
        <f t="shared" si="2"/>
        <v>728747</v>
      </c>
      <c r="J48" s="41">
        <f t="shared" si="2"/>
        <v>1610410</v>
      </c>
      <c r="K48" s="41">
        <f t="shared" si="2"/>
        <v>707196</v>
      </c>
      <c r="L48" s="41">
        <f t="shared" si="2"/>
        <v>336151</v>
      </c>
      <c r="M48" s="41">
        <f t="shared" si="2"/>
        <v>779737</v>
      </c>
      <c r="N48" s="41">
        <f t="shared" si="2"/>
        <v>1823084</v>
      </c>
      <c r="O48" s="41">
        <f t="shared" si="2"/>
        <v>428953</v>
      </c>
      <c r="P48" s="41">
        <f t="shared" si="2"/>
        <v>306395</v>
      </c>
      <c r="Q48" s="41">
        <f t="shared" si="2"/>
        <v>131908</v>
      </c>
      <c r="R48" s="41">
        <f t="shared" si="2"/>
        <v>867256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4300750</v>
      </c>
      <c r="X48" s="41">
        <f t="shared" si="2"/>
        <v>-4773753</v>
      </c>
      <c r="Y48" s="41">
        <f t="shared" si="2"/>
        <v>9074503</v>
      </c>
      <c r="Z48" s="42">
        <f>+IF(X48&lt;&gt;0,+(Y48/X48)*100,0)</f>
        <v>-190.09159041115032</v>
      </c>
      <c r="AA48" s="39">
        <f>+AA32-AA47</f>
        <v>-6364952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4412344</v>
      </c>
      <c r="D51" s="48">
        <f t="shared" si="3"/>
        <v>0</v>
      </c>
      <c r="E51" s="49">
        <f t="shared" si="3"/>
        <v>-5134235</v>
      </c>
      <c r="F51" s="50">
        <f t="shared" si="3"/>
        <v>-6364952</v>
      </c>
      <c r="G51" s="50">
        <f t="shared" si="3"/>
        <v>774011</v>
      </c>
      <c r="H51" s="50">
        <f t="shared" si="3"/>
        <v>107652</v>
      </c>
      <c r="I51" s="50">
        <f t="shared" si="3"/>
        <v>728747</v>
      </c>
      <c r="J51" s="50">
        <f t="shared" si="3"/>
        <v>1610410</v>
      </c>
      <c r="K51" s="50">
        <f t="shared" si="3"/>
        <v>707196</v>
      </c>
      <c r="L51" s="50">
        <f t="shared" si="3"/>
        <v>336151</v>
      </c>
      <c r="M51" s="50">
        <f t="shared" si="3"/>
        <v>779737</v>
      </c>
      <c r="N51" s="50">
        <f t="shared" si="3"/>
        <v>1823084</v>
      </c>
      <c r="O51" s="50">
        <f t="shared" si="3"/>
        <v>428953</v>
      </c>
      <c r="P51" s="50">
        <f t="shared" si="3"/>
        <v>306395</v>
      </c>
      <c r="Q51" s="50">
        <f t="shared" si="3"/>
        <v>131908</v>
      </c>
      <c r="R51" s="50">
        <f t="shared" si="3"/>
        <v>867256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4300750</v>
      </c>
      <c r="X51" s="50">
        <f t="shared" si="3"/>
        <v>-4773753</v>
      </c>
      <c r="Y51" s="50">
        <f t="shared" si="3"/>
        <v>9074503</v>
      </c>
      <c r="Z51" s="51">
        <f>+IF(X51&lt;&gt;0,+(Y51/X51)*100,0)</f>
        <v>-190.09159041115032</v>
      </c>
      <c r="AA51" s="48">
        <f>SUM(AA48:AA50)</f>
        <v>-6364952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4412344</v>
      </c>
      <c r="D53" s="54">
        <f>+D51-D52</f>
        <v>0</v>
      </c>
      <c r="E53" s="55">
        <f t="shared" si="4"/>
        <v>-5134235</v>
      </c>
      <c r="F53" s="56">
        <f t="shared" si="4"/>
        <v>-6364952</v>
      </c>
      <c r="G53" s="56">
        <f t="shared" si="4"/>
        <v>774011</v>
      </c>
      <c r="H53" s="56">
        <f t="shared" si="4"/>
        <v>107652</v>
      </c>
      <c r="I53" s="56">
        <f t="shared" si="4"/>
        <v>728747</v>
      </c>
      <c r="J53" s="56">
        <f t="shared" si="4"/>
        <v>1610410</v>
      </c>
      <c r="K53" s="56">
        <f t="shared" si="4"/>
        <v>707196</v>
      </c>
      <c r="L53" s="56">
        <f t="shared" si="4"/>
        <v>336151</v>
      </c>
      <c r="M53" s="56">
        <f t="shared" si="4"/>
        <v>779737</v>
      </c>
      <c r="N53" s="56">
        <f t="shared" si="4"/>
        <v>1823084</v>
      </c>
      <c r="O53" s="56">
        <f t="shared" si="4"/>
        <v>428953</v>
      </c>
      <c r="P53" s="56">
        <f t="shared" si="4"/>
        <v>306395</v>
      </c>
      <c r="Q53" s="56">
        <f t="shared" si="4"/>
        <v>131908</v>
      </c>
      <c r="R53" s="56">
        <f t="shared" si="4"/>
        <v>867256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4300750</v>
      </c>
      <c r="X53" s="56">
        <f t="shared" si="4"/>
        <v>-4773753</v>
      </c>
      <c r="Y53" s="56">
        <f t="shared" si="4"/>
        <v>9074503</v>
      </c>
      <c r="Z53" s="57">
        <f>+IF(X53&lt;&gt;0,+(Y53/X53)*100,0)</f>
        <v>-190.09159041115032</v>
      </c>
      <c r="AA53" s="54">
        <f>+AA51-AA52</f>
        <v>-6364952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4412344</v>
      </c>
      <c r="D56" s="48">
        <f>SUM(D53:D55)</f>
        <v>0</v>
      </c>
      <c r="E56" s="49">
        <f t="shared" si="5"/>
        <v>-5134235</v>
      </c>
      <c r="F56" s="50">
        <f t="shared" si="5"/>
        <v>-6364952</v>
      </c>
      <c r="G56" s="50">
        <f t="shared" si="5"/>
        <v>774011</v>
      </c>
      <c r="H56" s="50">
        <f t="shared" si="5"/>
        <v>107652</v>
      </c>
      <c r="I56" s="50">
        <f t="shared" si="5"/>
        <v>728747</v>
      </c>
      <c r="J56" s="50">
        <f t="shared" si="5"/>
        <v>1610410</v>
      </c>
      <c r="K56" s="50">
        <f t="shared" si="5"/>
        <v>707196</v>
      </c>
      <c r="L56" s="50">
        <f t="shared" si="5"/>
        <v>336151</v>
      </c>
      <c r="M56" s="50">
        <f t="shared" si="5"/>
        <v>779737</v>
      </c>
      <c r="N56" s="50">
        <f t="shared" si="5"/>
        <v>1823084</v>
      </c>
      <c r="O56" s="50">
        <f t="shared" si="5"/>
        <v>428953</v>
      </c>
      <c r="P56" s="50">
        <f t="shared" si="5"/>
        <v>306395</v>
      </c>
      <c r="Q56" s="50">
        <f t="shared" si="5"/>
        <v>131908</v>
      </c>
      <c r="R56" s="50">
        <f t="shared" si="5"/>
        <v>867256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4300750</v>
      </c>
      <c r="X56" s="50">
        <f t="shared" si="5"/>
        <v>-4773753</v>
      </c>
      <c r="Y56" s="50">
        <f t="shared" si="5"/>
        <v>9074503</v>
      </c>
      <c r="Z56" s="51">
        <f>+IF(X56&lt;&gt;0,+(Y56/X56)*100,0)</f>
        <v>-190.09159041115032</v>
      </c>
      <c r="AA56" s="48">
        <f>SUM(AA53:AA55)</f>
        <v>-6364952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4412344</v>
      </c>
      <c r="D59" s="65">
        <f>SUM(D56:D58)</f>
        <v>0</v>
      </c>
      <c r="E59" s="66">
        <f t="shared" si="6"/>
        <v>-5134235</v>
      </c>
      <c r="F59" s="67">
        <f t="shared" si="6"/>
        <v>-6364952</v>
      </c>
      <c r="G59" s="67">
        <f t="shared" si="6"/>
        <v>774011</v>
      </c>
      <c r="H59" s="67">
        <f t="shared" si="6"/>
        <v>107652</v>
      </c>
      <c r="I59" s="67">
        <f t="shared" si="6"/>
        <v>728747</v>
      </c>
      <c r="J59" s="67">
        <f t="shared" si="6"/>
        <v>1610410</v>
      </c>
      <c r="K59" s="67">
        <f t="shared" si="6"/>
        <v>707196</v>
      </c>
      <c r="L59" s="67">
        <f t="shared" si="6"/>
        <v>336151</v>
      </c>
      <c r="M59" s="67">
        <f t="shared" si="6"/>
        <v>779737</v>
      </c>
      <c r="N59" s="67">
        <f t="shared" si="6"/>
        <v>1823084</v>
      </c>
      <c r="O59" s="67">
        <f t="shared" si="6"/>
        <v>428953</v>
      </c>
      <c r="P59" s="67">
        <f t="shared" si="6"/>
        <v>306395</v>
      </c>
      <c r="Q59" s="67">
        <f t="shared" si="6"/>
        <v>131908</v>
      </c>
      <c r="R59" s="67">
        <f t="shared" si="6"/>
        <v>867256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4300750</v>
      </c>
      <c r="X59" s="67">
        <f t="shared" si="6"/>
        <v>-4773753</v>
      </c>
      <c r="Y59" s="67">
        <f t="shared" si="6"/>
        <v>9074503</v>
      </c>
      <c r="Z59" s="68">
        <f>+IF(X59&lt;&gt;0,+(Y59/X59)*100,0)</f>
        <v>-190.09159041115032</v>
      </c>
      <c r="AA59" s="65">
        <f>SUM(AA56:AA58)</f>
        <v>-6364952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99659940</v>
      </c>
      <c r="F9" s="22">
        <v>97159940</v>
      </c>
      <c r="G9" s="22">
        <v>8776147</v>
      </c>
      <c r="H9" s="22">
        <v>8388532</v>
      </c>
      <c r="I9" s="22">
        <v>8620652</v>
      </c>
      <c r="J9" s="22">
        <v>25785331</v>
      </c>
      <c r="K9" s="22">
        <v>10122164</v>
      </c>
      <c r="L9" s="22">
        <v>8735598</v>
      </c>
      <c r="M9" s="22">
        <v>8736317</v>
      </c>
      <c r="N9" s="22">
        <v>27594079</v>
      </c>
      <c r="O9" s="22">
        <v>8438311</v>
      </c>
      <c r="P9" s="22">
        <v>1921467</v>
      </c>
      <c r="Q9" s="22">
        <v>8451490</v>
      </c>
      <c r="R9" s="22">
        <v>18811268</v>
      </c>
      <c r="S9" s="22"/>
      <c r="T9" s="22"/>
      <c r="U9" s="22"/>
      <c r="V9" s="22"/>
      <c r="W9" s="22">
        <v>72190678</v>
      </c>
      <c r="X9" s="22">
        <v>74119955</v>
      </c>
      <c r="Y9" s="22">
        <v>-1929277</v>
      </c>
      <c r="Z9" s="23">
        <v>-2.6029117259987542</v>
      </c>
      <c r="AA9" s="20">
        <v>97159940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54816</v>
      </c>
      <c r="F10" s="22">
        <v>54816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41112</v>
      </c>
      <c r="Y10" s="22">
        <v>-41112</v>
      </c>
      <c r="Z10" s="23">
        <v>-100</v>
      </c>
      <c r="AA10" s="20">
        <v>54816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28116540</v>
      </c>
      <c r="F25" s="22">
        <v>28616540</v>
      </c>
      <c r="G25" s="22">
        <v>11715189</v>
      </c>
      <c r="H25" s="22"/>
      <c r="I25" s="22"/>
      <c r="J25" s="22">
        <v>11715189</v>
      </c>
      <c r="K25" s="22"/>
      <c r="L25" s="22"/>
      <c r="M25" s="22">
        <v>9372201</v>
      </c>
      <c r="N25" s="22">
        <v>9372201</v>
      </c>
      <c r="O25" s="22">
        <v>32600</v>
      </c>
      <c r="P25" s="22"/>
      <c r="Q25" s="22">
        <v>7029150</v>
      </c>
      <c r="R25" s="22">
        <v>7061750</v>
      </c>
      <c r="S25" s="22"/>
      <c r="T25" s="22"/>
      <c r="U25" s="22"/>
      <c r="V25" s="22"/>
      <c r="W25" s="22">
        <v>28149140</v>
      </c>
      <c r="X25" s="22">
        <v>21587405</v>
      </c>
      <c r="Y25" s="22">
        <v>6561735</v>
      </c>
      <c r="Z25" s="23">
        <v>30.396126815613083</v>
      </c>
      <c r="AA25" s="20">
        <v>28616540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127831296</v>
      </c>
      <c r="F32" s="31">
        <f t="shared" si="0"/>
        <v>125831296</v>
      </c>
      <c r="G32" s="31">
        <f t="shared" si="0"/>
        <v>20491336</v>
      </c>
      <c r="H32" s="31">
        <f t="shared" si="0"/>
        <v>8388532</v>
      </c>
      <c r="I32" s="31">
        <f t="shared" si="0"/>
        <v>8620652</v>
      </c>
      <c r="J32" s="31">
        <f t="shared" si="0"/>
        <v>37500520</v>
      </c>
      <c r="K32" s="31">
        <f t="shared" si="0"/>
        <v>10122164</v>
      </c>
      <c r="L32" s="31">
        <f t="shared" si="0"/>
        <v>8735598</v>
      </c>
      <c r="M32" s="31">
        <f t="shared" si="0"/>
        <v>18108518</v>
      </c>
      <c r="N32" s="31">
        <f t="shared" si="0"/>
        <v>36966280</v>
      </c>
      <c r="O32" s="31">
        <f t="shared" si="0"/>
        <v>8470911</v>
      </c>
      <c r="P32" s="31">
        <f t="shared" si="0"/>
        <v>1921467</v>
      </c>
      <c r="Q32" s="31">
        <f t="shared" si="0"/>
        <v>15480640</v>
      </c>
      <c r="R32" s="31">
        <f t="shared" si="0"/>
        <v>25873018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100339818</v>
      </c>
      <c r="X32" s="31">
        <f t="shared" si="0"/>
        <v>95748472</v>
      </c>
      <c r="Y32" s="31">
        <f t="shared" si="0"/>
        <v>4591346</v>
      </c>
      <c r="Z32" s="32">
        <f>+IF(X32&lt;&gt;0,+(Y32/X32)*100,0)</f>
        <v>4.7952159487203101</v>
      </c>
      <c r="AA32" s="29">
        <f>SUM(AA6:AA31)</f>
        <v>125831296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30420894</v>
      </c>
      <c r="F34" s="22">
        <v>29070056</v>
      </c>
      <c r="G34" s="22">
        <v>2184682</v>
      </c>
      <c r="H34" s="22">
        <v>2353660</v>
      </c>
      <c r="I34" s="22">
        <v>2023721</v>
      </c>
      <c r="J34" s="22">
        <v>6562063</v>
      </c>
      <c r="K34" s="22">
        <v>2102186</v>
      </c>
      <c r="L34" s="22">
        <v>2521566</v>
      </c>
      <c r="M34" s="22">
        <v>2446712</v>
      </c>
      <c r="N34" s="22">
        <v>7070464</v>
      </c>
      <c r="O34" s="22">
        <v>2626770</v>
      </c>
      <c r="P34" s="22">
        <v>2139498</v>
      </c>
      <c r="Q34" s="22">
        <v>2104340</v>
      </c>
      <c r="R34" s="22">
        <v>6870608</v>
      </c>
      <c r="S34" s="22"/>
      <c r="T34" s="22"/>
      <c r="U34" s="22"/>
      <c r="V34" s="22"/>
      <c r="W34" s="22">
        <v>20503135</v>
      </c>
      <c r="X34" s="22">
        <v>22477954</v>
      </c>
      <c r="Y34" s="22">
        <v>-1974819</v>
      </c>
      <c r="Z34" s="23">
        <v>-8.7855816414607837</v>
      </c>
      <c r="AA34" s="20">
        <v>29070056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812760</v>
      </c>
      <c r="F37" s="22">
        <v>542760</v>
      </c>
      <c r="G37" s="22">
        <v>366674</v>
      </c>
      <c r="H37" s="22">
        <v>16159</v>
      </c>
      <c r="I37" s="22">
        <v>4652</v>
      </c>
      <c r="J37" s="22">
        <v>387485</v>
      </c>
      <c r="K37" s="22">
        <v>3495</v>
      </c>
      <c r="L37" s="22">
        <v>23024</v>
      </c>
      <c r="M37" s="22">
        <v>3959</v>
      </c>
      <c r="N37" s="22">
        <v>30478</v>
      </c>
      <c r="O37" s="22">
        <v>44924</v>
      </c>
      <c r="P37" s="22"/>
      <c r="Q37" s="22"/>
      <c r="R37" s="22">
        <v>44924</v>
      </c>
      <c r="S37" s="22"/>
      <c r="T37" s="22"/>
      <c r="U37" s="22"/>
      <c r="V37" s="22"/>
      <c r="W37" s="22">
        <v>462887</v>
      </c>
      <c r="X37" s="22">
        <v>542070</v>
      </c>
      <c r="Y37" s="22">
        <v>-79183</v>
      </c>
      <c r="Z37" s="23">
        <v>-14.607523013632925</v>
      </c>
      <c r="AA37" s="20">
        <v>542760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500004</v>
      </c>
      <c r="F38" s="22">
        <v>1000004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500003</v>
      </c>
      <c r="Y38" s="22">
        <v>-500003</v>
      </c>
      <c r="Z38" s="23">
        <v>-100</v>
      </c>
      <c r="AA38" s="20">
        <v>1000004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3753468</v>
      </c>
      <c r="F39" s="22">
        <v>4246056</v>
      </c>
      <c r="G39" s="22">
        <v>279619</v>
      </c>
      <c r="H39" s="22">
        <v>286829</v>
      </c>
      <c r="I39" s="22">
        <v>337949</v>
      </c>
      <c r="J39" s="22">
        <v>904397</v>
      </c>
      <c r="K39" s="22">
        <v>324187</v>
      </c>
      <c r="L39" s="22">
        <v>313732</v>
      </c>
      <c r="M39" s="22">
        <v>430439</v>
      </c>
      <c r="N39" s="22">
        <v>1068358</v>
      </c>
      <c r="O39" s="22">
        <v>361635</v>
      </c>
      <c r="P39" s="22">
        <v>493064</v>
      </c>
      <c r="Q39" s="22">
        <v>551641</v>
      </c>
      <c r="R39" s="22">
        <v>1406340</v>
      </c>
      <c r="S39" s="22"/>
      <c r="T39" s="22"/>
      <c r="U39" s="22"/>
      <c r="V39" s="22"/>
      <c r="W39" s="22">
        <v>3379095</v>
      </c>
      <c r="X39" s="22">
        <v>2938245</v>
      </c>
      <c r="Y39" s="22">
        <v>440850</v>
      </c>
      <c r="Z39" s="23">
        <v>15.003854341622294</v>
      </c>
      <c r="AA39" s="20">
        <v>4246056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123689140</v>
      </c>
      <c r="F41" s="22">
        <v>140070715</v>
      </c>
      <c r="G41" s="22">
        <v>234540</v>
      </c>
      <c r="H41" s="22">
        <v>11052629</v>
      </c>
      <c r="I41" s="22">
        <v>10351272</v>
      </c>
      <c r="J41" s="22">
        <v>21638441</v>
      </c>
      <c r="K41" s="22">
        <v>10680592</v>
      </c>
      <c r="L41" s="22">
        <v>10890746</v>
      </c>
      <c r="M41" s="22">
        <v>21219843</v>
      </c>
      <c r="N41" s="22">
        <v>42791181</v>
      </c>
      <c r="O41" s="22">
        <v>697940</v>
      </c>
      <c r="P41" s="22">
        <v>13100830</v>
      </c>
      <c r="Q41" s="22">
        <v>11596286</v>
      </c>
      <c r="R41" s="22">
        <v>25395056</v>
      </c>
      <c r="S41" s="22"/>
      <c r="T41" s="22"/>
      <c r="U41" s="22"/>
      <c r="V41" s="22"/>
      <c r="W41" s="22">
        <v>89824678</v>
      </c>
      <c r="X41" s="22">
        <v>96812245</v>
      </c>
      <c r="Y41" s="22">
        <v>-6987567</v>
      </c>
      <c r="Z41" s="23">
        <v>-7.2176479328622118</v>
      </c>
      <c r="AA41" s="20">
        <v>140070715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6411048</v>
      </c>
      <c r="F44" s="22">
        <v>6754944</v>
      </c>
      <c r="G44" s="22">
        <v>294648</v>
      </c>
      <c r="H44" s="22">
        <v>215506</v>
      </c>
      <c r="I44" s="22">
        <v>261003</v>
      </c>
      <c r="J44" s="22">
        <v>771157</v>
      </c>
      <c r="K44" s="22">
        <v>312408</v>
      </c>
      <c r="L44" s="22">
        <v>408297</v>
      </c>
      <c r="M44" s="22">
        <v>363516</v>
      </c>
      <c r="N44" s="22">
        <v>1084221</v>
      </c>
      <c r="O44" s="22">
        <v>392966</v>
      </c>
      <c r="P44" s="22">
        <v>296468</v>
      </c>
      <c r="Q44" s="22">
        <v>193515</v>
      </c>
      <c r="R44" s="22">
        <v>882949</v>
      </c>
      <c r="S44" s="22"/>
      <c r="T44" s="22"/>
      <c r="U44" s="22"/>
      <c r="V44" s="22"/>
      <c r="W44" s="22">
        <v>2738327</v>
      </c>
      <c r="X44" s="22">
        <v>4819260</v>
      </c>
      <c r="Y44" s="22">
        <v>-2080933</v>
      </c>
      <c r="Z44" s="23">
        <v>-43.179513037271285</v>
      </c>
      <c r="AA44" s="20">
        <v>6754944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309996</v>
      </c>
      <c r="F45" s="22">
        <v>309996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232497</v>
      </c>
      <c r="Y45" s="22">
        <v>-232497</v>
      </c>
      <c r="Z45" s="23">
        <v>-100</v>
      </c>
      <c r="AA45" s="20">
        <v>309996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165897310</v>
      </c>
      <c r="F47" s="31">
        <f t="shared" si="1"/>
        <v>181994531</v>
      </c>
      <c r="G47" s="31">
        <f t="shared" si="1"/>
        <v>3360163</v>
      </c>
      <c r="H47" s="31">
        <f t="shared" si="1"/>
        <v>13924783</v>
      </c>
      <c r="I47" s="31">
        <f t="shared" si="1"/>
        <v>12978597</v>
      </c>
      <c r="J47" s="31">
        <f t="shared" si="1"/>
        <v>30263543</v>
      </c>
      <c r="K47" s="31">
        <f t="shared" si="1"/>
        <v>13422868</v>
      </c>
      <c r="L47" s="31">
        <f t="shared" si="1"/>
        <v>14157365</v>
      </c>
      <c r="M47" s="31">
        <f t="shared" si="1"/>
        <v>24464469</v>
      </c>
      <c r="N47" s="31">
        <f t="shared" si="1"/>
        <v>52044702</v>
      </c>
      <c r="O47" s="31">
        <f t="shared" si="1"/>
        <v>4124235</v>
      </c>
      <c r="P47" s="31">
        <f t="shared" si="1"/>
        <v>16029860</v>
      </c>
      <c r="Q47" s="31">
        <f t="shared" si="1"/>
        <v>14445782</v>
      </c>
      <c r="R47" s="31">
        <f t="shared" si="1"/>
        <v>34599877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116908122</v>
      </c>
      <c r="X47" s="31">
        <f t="shared" si="1"/>
        <v>128322274</v>
      </c>
      <c r="Y47" s="31">
        <f t="shared" si="1"/>
        <v>-11414152</v>
      </c>
      <c r="Z47" s="32">
        <f>+IF(X47&lt;&gt;0,+(Y47/X47)*100,0)</f>
        <v>-8.8949109489752338</v>
      </c>
      <c r="AA47" s="29">
        <f>SUM(AA34:AA46)</f>
        <v>181994531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-38066014</v>
      </c>
      <c r="F48" s="41">
        <f t="shared" si="2"/>
        <v>-56163235</v>
      </c>
      <c r="G48" s="41">
        <f t="shared" si="2"/>
        <v>17131173</v>
      </c>
      <c r="H48" s="41">
        <f t="shared" si="2"/>
        <v>-5536251</v>
      </c>
      <c r="I48" s="41">
        <f t="shared" si="2"/>
        <v>-4357945</v>
      </c>
      <c r="J48" s="41">
        <f t="shared" si="2"/>
        <v>7236977</v>
      </c>
      <c r="K48" s="41">
        <f t="shared" si="2"/>
        <v>-3300704</v>
      </c>
      <c r="L48" s="41">
        <f t="shared" si="2"/>
        <v>-5421767</v>
      </c>
      <c r="M48" s="41">
        <f t="shared" si="2"/>
        <v>-6355951</v>
      </c>
      <c r="N48" s="41">
        <f t="shared" si="2"/>
        <v>-15078422</v>
      </c>
      <c r="O48" s="41">
        <f t="shared" si="2"/>
        <v>4346676</v>
      </c>
      <c r="P48" s="41">
        <f t="shared" si="2"/>
        <v>-14108393</v>
      </c>
      <c r="Q48" s="41">
        <f t="shared" si="2"/>
        <v>1034858</v>
      </c>
      <c r="R48" s="41">
        <f t="shared" si="2"/>
        <v>-8726859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-16568304</v>
      </c>
      <c r="X48" s="41">
        <f t="shared" si="2"/>
        <v>-32573802</v>
      </c>
      <c r="Y48" s="41">
        <f t="shared" si="2"/>
        <v>16005498</v>
      </c>
      <c r="Z48" s="42">
        <f>+IF(X48&lt;&gt;0,+(Y48/X48)*100,0)</f>
        <v>-49.136106371617288</v>
      </c>
      <c r="AA48" s="39">
        <f>+AA32-AA47</f>
        <v>-56163235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500000</v>
      </c>
      <c r="Y49" s="22">
        <v>-500000</v>
      </c>
      <c r="Z49" s="23">
        <v>-100</v>
      </c>
      <c r="AA49" s="20">
        <v>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-38066014</v>
      </c>
      <c r="F51" s="50">
        <f t="shared" si="3"/>
        <v>-55663235</v>
      </c>
      <c r="G51" s="50">
        <f t="shared" si="3"/>
        <v>17131173</v>
      </c>
      <c r="H51" s="50">
        <f t="shared" si="3"/>
        <v>-5536251</v>
      </c>
      <c r="I51" s="50">
        <f t="shared" si="3"/>
        <v>-4357945</v>
      </c>
      <c r="J51" s="50">
        <f t="shared" si="3"/>
        <v>7236977</v>
      </c>
      <c r="K51" s="50">
        <f t="shared" si="3"/>
        <v>-3300704</v>
      </c>
      <c r="L51" s="50">
        <f t="shared" si="3"/>
        <v>-5421767</v>
      </c>
      <c r="M51" s="50">
        <f t="shared" si="3"/>
        <v>-6355951</v>
      </c>
      <c r="N51" s="50">
        <f t="shared" si="3"/>
        <v>-15078422</v>
      </c>
      <c r="O51" s="50">
        <f t="shared" si="3"/>
        <v>4346676</v>
      </c>
      <c r="P51" s="50">
        <f t="shared" si="3"/>
        <v>-14108393</v>
      </c>
      <c r="Q51" s="50">
        <f t="shared" si="3"/>
        <v>1034858</v>
      </c>
      <c r="R51" s="50">
        <f t="shared" si="3"/>
        <v>-8726859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-16568304</v>
      </c>
      <c r="X51" s="50">
        <f t="shared" si="3"/>
        <v>-32073802</v>
      </c>
      <c r="Y51" s="50">
        <f t="shared" si="3"/>
        <v>15505498</v>
      </c>
      <c r="Z51" s="51">
        <f>+IF(X51&lt;&gt;0,+(Y51/X51)*100,0)</f>
        <v>-48.343186754099186</v>
      </c>
      <c r="AA51" s="48">
        <f>SUM(AA48:AA50)</f>
        <v>-55663235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-38066014</v>
      </c>
      <c r="F53" s="56">
        <f t="shared" si="4"/>
        <v>-55663235</v>
      </c>
      <c r="G53" s="56">
        <f t="shared" si="4"/>
        <v>17131173</v>
      </c>
      <c r="H53" s="56">
        <f t="shared" si="4"/>
        <v>-5536251</v>
      </c>
      <c r="I53" s="56">
        <f t="shared" si="4"/>
        <v>-4357945</v>
      </c>
      <c r="J53" s="56">
        <f t="shared" si="4"/>
        <v>7236977</v>
      </c>
      <c r="K53" s="56">
        <f t="shared" si="4"/>
        <v>-3300704</v>
      </c>
      <c r="L53" s="56">
        <f t="shared" si="4"/>
        <v>-5421767</v>
      </c>
      <c r="M53" s="56">
        <f t="shared" si="4"/>
        <v>-6355951</v>
      </c>
      <c r="N53" s="56">
        <f t="shared" si="4"/>
        <v>-15078422</v>
      </c>
      <c r="O53" s="56">
        <f t="shared" si="4"/>
        <v>4346676</v>
      </c>
      <c r="P53" s="56">
        <f t="shared" si="4"/>
        <v>-14108393</v>
      </c>
      <c r="Q53" s="56">
        <f t="shared" si="4"/>
        <v>1034858</v>
      </c>
      <c r="R53" s="56">
        <f t="shared" si="4"/>
        <v>-8726859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-16568304</v>
      </c>
      <c r="X53" s="56">
        <f t="shared" si="4"/>
        <v>-32073802</v>
      </c>
      <c r="Y53" s="56">
        <f t="shared" si="4"/>
        <v>15505498</v>
      </c>
      <c r="Z53" s="57">
        <f>+IF(X53&lt;&gt;0,+(Y53/X53)*100,0)</f>
        <v>-48.343186754099186</v>
      </c>
      <c r="AA53" s="54">
        <f>+AA51-AA52</f>
        <v>-55663235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-38066014</v>
      </c>
      <c r="F56" s="50">
        <f t="shared" si="5"/>
        <v>-55663235</v>
      </c>
      <c r="G56" s="50">
        <f t="shared" si="5"/>
        <v>17131173</v>
      </c>
      <c r="H56" s="50">
        <f t="shared" si="5"/>
        <v>-5536251</v>
      </c>
      <c r="I56" s="50">
        <f t="shared" si="5"/>
        <v>-4357945</v>
      </c>
      <c r="J56" s="50">
        <f t="shared" si="5"/>
        <v>7236977</v>
      </c>
      <c r="K56" s="50">
        <f t="shared" si="5"/>
        <v>-3300704</v>
      </c>
      <c r="L56" s="50">
        <f t="shared" si="5"/>
        <v>-5421767</v>
      </c>
      <c r="M56" s="50">
        <f t="shared" si="5"/>
        <v>-6355951</v>
      </c>
      <c r="N56" s="50">
        <f t="shared" si="5"/>
        <v>-15078422</v>
      </c>
      <c r="O56" s="50">
        <f t="shared" si="5"/>
        <v>4346676</v>
      </c>
      <c r="P56" s="50">
        <f t="shared" si="5"/>
        <v>-14108393</v>
      </c>
      <c r="Q56" s="50">
        <f t="shared" si="5"/>
        <v>1034858</v>
      </c>
      <c r="R56" s="50">
        <f t="shared" si="5"/>
        <v>-8726859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-16568304</v>
      </c>
      <c r="X56" s="50">
        <f t="shared" si="5"/>
        <v>-32073802</v>
      </c>
      <c r="Y56" s="50">
        <f t="shared" si="5"/>
        <v>15505498</v>
      </c>
      <c r="Z56" s="51">
        <f>+IF(X56&lt;&gt;0,+(Y56/X56)*100,0)</f>
        <v>-48.343186754099186</v>
      </c>
      <c r="AA56" s="48">
        <f>SUM(AA53:AA55)</f>
        <v>-55663235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-38066014</v>
      </c>
      <c r="F59" s="67">
        <f t="shared" si="6"/>
        <v>-55663235</v>
      </c>
      <c r="G59" s="67">
        <f t="shared" si="6"/>
        <v>17131173</v>
      </c>
      <c r="H59" s="67">
        <f t="shared" si="6"/>
        <v>-5536251</v>
      </c>
      <c r="I59" s="67">
        <f t="shared" si="6"/>
        <v>-4357945</v>
      </c>
      <c r="J59" s="67">
        <f t="shared" si="6"/>
        <v>7236977</v>
      </c>
      <c r="K59" s="67">
        <f t="shared" si="6"/>
        <v>-3300704</v>
      </c>
      <c r="L59" s="67">
        <f t="shared" si="6"/>
        <v>-5421767</v>
      </c>
      <c r="M59" s="67">
        <f t="shared" si="6"/>
        <v>-6355951</v>
      </c>
      <c r="N59" s="67">
        <f t="shared" si="6"/>
        <v>-15078422</v>
      </c>
      <c r="O59" s="67">
        <f t="shared" si="6"/>
        <v>4346676</v>
      </c>
      <c r="P59" s="67">
        <f t="shared" si="6"/>
        <v>-14108393</v>
      </c>
      <c r="Q59" s="67">
        <f t="shared" si="6"/>
        <v>1034858</v>
      </c>
      <c r="R59" s="67">
        <f t="shared" si="6"/>
        <v>-8726859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-16568304</v>
      </c>
      <c r="X59" s="67">
        <f t="shared" si="6"/>
        <v>-32073802</v>
      </c>
      <c r="Y59" s="67">
        <f t="shared" si="6"/>
        <v>15505498</v>
      </c>
      <c r="Z59" s="68">
        <f>+IF(X59&lt;&gt;0,+(Y59/X59)*100,0)</f>
        <v>-48.343186754099186</v>
      </c>
      <c r="AA59" s="65">
        <f>SUM(AA56:AA58)</f>
        <v>-55663235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579998</v>
      </c>
      <c r="D9" s="20"/>
      <c r="E9" s="21">
        <v>685440</v>
      </c>
      <c r="F9" s="22">
        <v>594780</v>
      </c>
      <c r="G9" s="22">
        <v>49565</v>
      </c>
      <c r="H9" s="22">
        <v>49565</v>
      </c>
      <c r="I9" s="22">
        <v>49565</v>
      </c>
      <c r="J9" s="22">
        <v>148695</v>
      </c>
      <c r="K9" s="22">
        <v>49565</v>
      </c>
      <c r="L9" s="22">
        <v>49565</v>
      </c>
      <c r="M9" s="22">
        <v>49565</v>
      </c>
      <c r="N9" s="22">
        <v>148695</v>
      </c>
      <c r="O9" s="22">
        <v>49565</v>
      </c>
      <c r="P9" s="22">
        <v>49565</v>
      </c>
      <c r="Q9" s="22">
        <v>49565</v>
      </c>
      <c r="R9" s="22">
        <v>148695</v>
      </c>
      <c r="S9" s="22"/>
      <c r="T9" s="22"/>
      <c r="U9" s="22"/>
      <c r="V9" s="22"/>
      <c r="W9" s="22">
        <v>446085</v>
      </c>
      <c r="X9" s="22">
        <v>446085</v>
      </c>
      <c r="Y9" s="22"/>
      <c r="Z9" s="23"/>
      <c r="AA9" s="20">
        <v>594780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579998</v>
      </c>
      <c r="D32" s="29">
        <f t="shared" ref="D32:Y32" si="0">SUM(D6:D31)</f>
        <v>0</v>
      </c>
      <c r="E32" s="30">
        <f t="shared" si="0"/>
        <v>685440</v>
      </c>
      <c r="F32" s="31">
        <f t="shared" si="0"/>
        <v>594780</v>
      </c>
      <c r="G32" s="31">
        <f t="shared" si="0"/>
        <v>49565</v>
      </c>
      <c r="H32" s="31">
        <f t="shared" si="0"/>
        <v>49565</v>
      </c>
      <c r="I32" s="31">
        <f t="shared" si="0"/>
        <v>49565</v>
      </c>
      <c r="J32" s="31">
        <f t="shared" si="0"/>
        <v>148695</v>
      </c>
      <c r="K32" s="31">
        <f t="shared" si="0"/>
        <v>49565</v>
      </c>
      <c r="L32" s="31">
        <f t="shared" si="0"/>
        <v>49565</v>
      </c>
      <c r="M32" s="31">
        <f t="shared" si="0"/>
        <v>49565</v>
      </c>
      <c r="N32" s="31">
        <f t="shared" si="0"/>
        <v>148695</v>
      </c>
      <c r="O32" s="31">
        <f t="shared" si="0"/>
        <v>49565</v>
      </c>
      <c r="P32" s="31">
        <f t="shared" si="0"/>
        <v>49565</v>
      </c>
      <c r="Q32" s="31">
        <f t="shared" si="0"/>
        <v>49565</v>
      </c>
      <c r="R32" s="31">
        <f t="shared" si="0"/>
        <v>148695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446085</v>
      </c>
      <c r="X32" s="31">
        <f t="shared" si="0"/>
        <v>446085</v>
      </c>
      <c r="Y32" s="31">
        <f t="shared" si="0"/>
        <v>0</v>
      </c>
      <c r="Z32" s="32">
        <f>+IF(X32&lt;&gt;0,+(Y32/X32)*100,0)</f>
        <v>0</v>
      </c>
      <c r="AA32" s="29">
        <f>SUM(AA6:AA31)</f>
        <v>594780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3726893</v>
      </c>
      <c r="D34" s="20"/>
      <c r="E34" s="21">
        <v>3960000</v>
      </c>
      <c r="F34" s="22">
        <v>3860000</v>
      </c>
      <c r="G34" s="22">
        <v>251808</v>
      </c>
      <c r="H34" s="22">
        <v>312211</v>
      </c>
      <c r="I34" s="22">
        <v>341564</v>
      </c>
      <c r="J34" s="22">
        <v>905583</v>
      </c>
      <c r="K34" s="22">
        <v>308000</v>
      </c>
      <c r="L34" s="22">
        <v>362373</v>
      </c>
      <c r="M34" s="22">
        <v>350818</v>
      </c>
      <c r="N34" s="22">
        <v>1021191</v>
      </c>
      <c r="O34" s="22">
        <v>286012</v>
      </c>
      <c r="P34" s="22">
        <v>359055</v>
      </c>
      <c r="Q34" s="22">
        <v>349697</v>
      </c>
      <c r="R34" s="22">
        <v>994764</v>
      </c>
      <c r="S34" s="22"/>
      <c r="T34" s="22"/>
      <c r="U34" s="22"/>
      <c r="V34" s="22"/>
      <c r="W34" s="22">
        <v>2921538</v>
      </c>
      <c r="X34" s="22">
        <v>2895003</v>
      </c>
      <c r="Y34" s="22">
        <v>26535</v>
      </c>
      <c r="Z34" s="23">
        <v>0.91657936105765692</v>
      </c>
      <c r="AA34" s="20">
        <v>3860000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134060</v>
      </c>
      <c r="D37" s="20"/>
      <c r="E37" s="21">
        <v>320000</v>
      </c>
      <c r="F37" s="22">
        <v>225000</v>
      </c>
      <c r="G37" s="22"/>
      <c r="H37" s="22"/>
      <c r="I37" s="22"/>
      <c r="J37" s="22"/>
      <c r="K37" s="22">
        <v>168205</v>
      </c>
      <c r="L37" s="22"/>
      <c r="M37" s="22"/>
      <c r="N37" s="22">
        <v>168205</v>
      </c>
      <c r="O37" s="22"/>
      <c r="P37" s="22">
        <v>6116</v>
      </c>
      <c r="Q37" s="22"/>
      <c r="R37" s="22">
        <v>6116</v>
      </c>
      <c r="S37" s="22"/>
      <c r="T37" s="22"/>
      <c r="U37" s="22"/>
      <c r="V37" s="22"/>
      <c r="W37" s="22">
        <v>174321</v>
      </c>
      <c r="X37" s="22">
        <v>168750</v>
      </c>
      <c r="Y37" s="22">
        <v>5571</v>
      </c>
      <c r="Z37" s="23">
        <v>3.301333333333333</v>
      </c>
      <c r="AA37" s="20">
        <v>225000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1261153</v>
      </c>
      <c r="D41" s="20"/>
      <c r="E41" s="21">
        <v>1620646</v>
      </c>
      <c r="F41" s="22">
        <v>1500646</v>
      </c>
      <c r="G41" s="22">
        <v>80278</v>
      </c>
      <c r="H41" s="22">
        <v>88478</v>
      </c>
      <c r="I41" s="22">
        <v>102924</v>
      </c>
      <c r="J41" s="22">
        <v>271680</v>
      </c>
      <c r="K41" s="22">
        <v>102464</v>
      </c>
      <c r="L41" s="22">
        <v>112364</v>
      </c>
      <c r="M41" s="22">
        <v>112986</v>
      </c>
      <c r="N41" s="22">
        <v>327814</v>
      </c>
      <c r="O41" s="22">
        <v>102464</v>
      </c>
      <c r="P41" s="22">
        <v>102464</v>
      </c>
      <c r="Q41" s="22">
        <v>116906</v>
      </c>
      <c r="R41" s="22">
        <v>321834</v>
      </c>
      <c r="S41" s="22"/>
      <c r="T41" s="22"/>
      <c r="U41" s="22"/>
      <c r="V41" s="22"/>
      <c r="W41" s="22">
        <v>921328</v>
      </c>
      <c r="X41" s="22">
        <v>1125477</v>
      </c>
      <c r="Y41" s="22">
        <v>-204149</v>
      </c>
      <c r="Z41" s="23">
        <v>-18.138886889736529</v>
      </c>
      <c r="AA41" s="20">
        <v>1500646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45000</v>
      </c>
      <c r="D44" s="20"/>
      <c r="E44" s="21">
        <v>30000</v>
      </c>
      <c r="F44" s="22">
        <v>25000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30000</v>
      </c>
      <c r="R44" s="22">
        <v>30000</v>
      </c>
      <c r="S44" s="22"/>
      <c r="T44" s="22"/>
      <c r="U44" s="22"/>
      <c r="V44" s="22"/>
      <c r="W44" s="22">
        <v>30000</v>
      </c>
      <c r="X44" s="22">
        <v>18747</v>
      </c>
      <c r="Y44" s="22">
        <v>11253</v>
      </c>
      <c r="Z44" s="23">
        <v>60.025604096655464</v>
      </c>
      <c r="AA44" s="20">
        <v>25000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5167106</v>
      </c>
      <c r="D47" s="29">
        <f t="shared" ref="D47:Y47" si="1">SUM(D34:D46)</f>
        <v>0</v>
      </c>
      <c r="E47" s="30">
        <f t="shared" si="1"/>
        <v>5930646</v>
      </c>
      <c r="F47" s="31">
        <f t="shared" si="1"/>
        <v>5610646</v>
      </c>
      <c r="G47" s="31">
        <f t="shared" si="1"/>
        <v>332086</v>
      </c>
      <c r="H47" s="31">
        <f t="shared" si="1"/>
        <v>400689</v>
      </c>
      <c r="I47" s="31">
        <f t="shared" si="1"/>
        <v>444488</v>
      </c>
      <c r="J47" s="31">
        <f t="shared" si="1"/>
        <v>1177263</v>
      </c>
      <c r="K47" s="31">
        <f t="shared" si="1"/>
        <v>578669</v>
      </c>
      <c r="L47" s="31">
        <f t="shared" si="1"/>
        <v>474737</v>
      </c>
      <c r="M47" s="31">
        <f t="shared" si="1"/>
        <v>463804</v>
      </c>
      <c r="N47" s="31">
        <f t="shared" si="1"/>
        <v>1517210</v>
      </c>
      <c r="O47" s="31">
        <f t="shared" si="1"/>
        <v>388476</v>
      </c>
      <c r="P47" s="31">
        <f t="shared" si="1"/>
        <v>467635</v>
      </c>
      <c r="Q47" s="31">
        <f t="shared" si="1"/>
        <v>496603</v>
      </c>
      <c r="R47" s="31">
        <f t="shared" si="1"/>
        <v>1352714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4047187</v>
      </c>
      <c r="X47" s="31">
        <f t="shared" si="1"/>
        <v>4207977</v>
      </c>
      <c r="Y47" s="31">
        <f t="shared" si="1"/>
        <v>-160790</v>
      </c>
      <c r="Z47" s="32">
        <f>+IF(X47&lt;&gt;0,+(Y47/X47)*100,0)</f>
        <v>-3.8210760182386929</v>
      </c>
      <c r="AA47" s="29">
        <f>SUM(AA34:AA46)</f>
        <v>5610646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-4587108</v>
      </c>
      <c r="D48" s="39">
        <f t="shared" si="2"/>
        <v>0</v>
      </c>
      <c r="E48" s="40">
        <f t="shared" si="2"/>
        <v>-5245206</v>
      </c>
      <c r="F48" s="41">
        <f t="shared" si="2"/>
        <v>-5015866</v>
      </c>
      <c r="G48" s="41">
        <f t="shared" si="2"/>
        <v>-282521</v>
      </c>
      <c r="H48" s="41">
        <f t="shared" si="2"/>
        <v>-351124</v>
      </c>
      <c r="I48" s="41">
        <f t="shared" si="2"/>
        <v>-394923</v>
      </c>
      <c r="J48" s="41">
        <f t="shared" si="2"/>
        <v>-1028568</v>
      </c>
      <c r="K48" s="41">
        <f t="shared" si="2"/>
        <v>-529104</v>
      </c>
      <c r="L48" s="41">
        <f t="shared" si="2"/>
        <v>-425172</v>
      </c>
      <c r="M48" s="41">
        <f t="shared" si="2"/>
        <v>-414239</v>
      </c>
      <c r="N48" s="41">
        <f t="shared" si="2"/>
        <v>-1368515</v>
      </c>
      <c r="O48" s="41">
        <f t="shared" si="2"/>
        <v>-338911</v>
      </c>
      <c r="P48" s="41">
        <f t="shared" si="2"/>
        <v>-418070</v>
      </c>
      <c r="Q48" s="41">
        <f t="shared" si="2"/>
        <v>-447038</v>
      </c>
      <c r="R48" s="41">
        <f t="shared" si="2"/>
        <v>-1204019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-3601102</v>
      </c>
      <c r="X48" s="41">
        <f t="shared" si="2"/>
        <v>-3761892</v>
      </c>
      <c r="Y48" s="41">
        <f t="shared" si="2"/>
        <v>160790</v>
      </c>
      <c r="Z48" s="42">
        <f>+IF(X48&lt;&gt;0,+(Y48/X48)*100,0)</f>
        <v>-4.2741790567086992</v>
      </c>
      <c r="AA48" s="39">
        <f>+AA32-AA47</f>
        <v>-5015866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-4587108</v>
      </c>
      <c r="D51" s="48">
        <f t="shared" si="3"/>
        <v>0</v>
      </c>
      <c r="E51" s="49">
        <f t="shared" si="3"/>
        <v>-5245206</v>
      </c>
      <c r="F51" s="50">
        <f t="shared" si="3"/>
        <v>-5015866</v>
      </c>
      <c r="G51" s="50">
        <f t="shared" si="3"/>
        <v>-282521</v>
      </c>
      <c r="H51" s="50">
        <f t="shared" si="3"/>
        <v>-351124</v>
      </c>
      <c r="I51" s="50">
        <f t="shared" si="3"/>
        <v>-394923</v>
      </c>
      <c r="J51" s="50">
        <f t="shared" si="3"/>
        <v>-1028568</v>
      </c>
      <c r="K51" s="50">
        <f t="shared" si="3"/>
        <v>-529104</v>
      </c>
      <c r="L51" s="50">
        <f t="shared" si="3"/>
        <v>-425172</v>
      </c>
      <c r="M51" s="50">
        <f t="shared" si="3"/>
        <v>-414239</v>
      </c>
      <c r="N51" s="50">
        <f t="shared" si="3"/>
        <v>-1368515</v>
      </c>
      <c r="O51" s="50">
        <f t="shared" si="3"/>
        <v>-338911</v>
      </c>
      <c r="P51" s="50">
        <f t="shared" si="3"/>
        <v>-418070</v>
      </c>
      <c r="Q51" s="50">
        <f t="shared" si="3"/>
        <v>-447038</v>
      </c>
      <c r="R51" s="50">
        <f t="shared" si="3"/>
        <v>-1204019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-3601102</v>
      </c>
      <c r="X51" s="50">
        <f t="shared" si="3"/>
        <v>-3761892</v>
      </c>
      <c r="Y51" s="50">
        <f t="shared" si="3"/>
        <v>160790</v>
      </c>
      <c r="Z51" s="51">
        <f>+IF(X51&lt;&gt;0,+(Y51/X51)*100,0)</f>
        <v>-4.2741790567086992</v>
      </c>
      <c r="AA51" s="48">
        <f>SUM(AA48:AA50)</f>
        <v>-5015866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-4587108</v>
      </c>
      <c r="D53" s="54">
        <f>+D51-D52</f>
        <v>0</v>
      </c>
      <c r="E53" s="55">
        <f t="shared" si="4"/>
        <v>-5245206</v>
      </c>
      <c r="F53" s="56">
        <f t="shared" si="4"/>
        <v>-5015866</v>
      </c>
      <c r="G53" s="56">
        <f t="shared" si="4"/>
        <v>-282521</v>
      </c>
      <c r="H53" s="56">
        <f t="shared" si="4"/>
        <v>-351124</v>
      </c>
      <c r="I53" s="56">
        <f t="shared" si="4"/>
        <v>-394923</v>
      </c>
      <c r="J53" s="56">
        <f t="shared" si="4"/>
        <v>-1028568</v>
      </c>
      <c r="K53" s="56">
        <f t="shared" si="4"/>
        <v>-529104</v>
      </c>
      <c r="L53" s="56">
        <f t="shared" si="4"/>
        <v>-425172</v>
      </c>
      <c r="M53" s="56">
        <f t="shared" si="4"/>
        <v>-414239</v>
      </c>
      <c r="N53" s="56">
        <f t="shared" si="4"/>
        <v>-1368515</v>
      </c>
      <c r="O53" s="56">
        <f t="shared" si="4"/>
        <v>-338911</v>
      </c>
      <c r="P53" s="56">
        <f t="shared" si="4"/>
        <v>-418070</v>
      </c>
      <c r="Q53" s="56">
        <f t="shared" si="4"/>
        <v>-447038</v>
      </c>
      <c r="R53" s="56">
        <f t="shared" si="4"/>
        <v>-1204019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-3601102</v>
      </c>
      <c r="X53" s="56">
        <f t="shared" si="4"/>
        <v>-3761892</v>
      </c>
      <c r="Y53" s="56">
        <f t="shared" si="4"/>
        <v>160790</v>
      </c>
      <c r="Z53" s="57">
        <f>+IF(X53&lt;&gt;0,+(Y53/X53)*100,0)</f>
        <v>-4.2741790567086992</v>
      </c>
      <c r="AA53" s="54">
        <f>+AA51-AA52</f>
        <v>-5015866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-4587108</v>
      </c>
      <c r="D56" s="48">
        <f>SUM(D53:D55)</f>
        <v>0</v>
      </c>
      <c r="E56" s="49">
        <f t="shared" si="5"/>
        <v>-5245206</v>
      </c>
      <c r="F56" s="50">
        <f t="shared" si="5"/>
        <v>-5015866</v>
      </c>
      <c r="G56" s="50">
        <f t="shared" si="5"/>
        <v>-282521</v>
      </c>
      <c r="H56" s="50">
        <f t="shared" si="5"/>
        <v>-351124</v>
      </c>
      <c r="I56" s="50">
        <f t="shared" si="5"/>
        <v>-394923</v>
      </c>
      <c r="J56" s="50">
        <f t="shared" si="5"/>
        <v>-1028568</v>
      </c>
      <c r="K56" s="50">
        <f t="shared" si="5"/>
        <v>-529104</v>
      </c>
      <c r="L56" s="50">
        <f t="shared" si="5"/>
        <v>-425172</v>
      </c>
      <c r="M56" s="50">
        <f t="shared" si="5"/>
        <v>-414239</v>
      </c>
      <c r="N56" s="50">
        <f t="shared" si="5"/>
        <v>-1368515</v>
      </c>
      <c r="O56" s="50">
        <f t="shared" si="5"/>
        <v>-338911</v>
      </c>
      <c r="P56" s="50">
        <f t="shared" si="5"/>
        <v>-418070</v>
      </c>
      <c r="Q56" s="50">
        <f t="shared" si="5"/>
        <v>-447038</v>
      </c>
      <c r="R56" s="50">
        <f t="shared" si="5"/>
        <v>-1204019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-3601102</v>
      </c>
      <c r="X56" s="50">
        <f t="shared" si="5"/>
        <v>-3761892</v>
      </c>
      <c r="Y56" s="50">
        <f t="shared" si="5"/>
        <v>160790</v>
      </c>
      <c r="Z56" s="51">
        <f>+IF(X56&lt;&gt;0,+(Y56/X56)*100,0)</f>
        <v>-4.2741790567086992</v>
      </c>
      <c r="AA56" s="48">
        <f>SUM(AA53:AA55)</f>
        <v>-5015866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-4587108</v>
      </c>
      <c r="D59" s="65">
        <f>SUM(D56:D58)</f>
        <v>0</v>
      </c>
      <c r="E59" s="66">
        <f t="shared" si="6"/>
        <v>-5245206</v>
      </c>
      <c r="F59" s="67">
        <f t="shared" si="6"/>
        <v>-5015866</v>
      </c>
      <c r="G59" s="67">
        <f t="shared" si="6"/>
        <v>-282521</v>
      </c>
      <c r="H59" s="67">
        <f t="shared" si="6"/>
        <v>-351124</v>
      </c>
      <c r="I59" s="67">
        <f t="shared" si="6"/>
        <v>-394923</v>
      </c>
      <c r="J59" s="67">
        <f t="shared" si="6"/>
        <v>-1028568</v>
      </c>
      <c r="K59" s="67">
        <f t="shared" si="6"/>
        <v>-529104</v>
      </c>
      <c r="L59" s="67">
        <f t="shared" si="6"/>
        <v>-425172</v>
      </c>
      <c r="M59" s="67">
        <f t="shared" si="6"/>
        <v>-414239</v>
      </c>
      <c r="N59" s="67">
        <f t="shared" si="6"/>
        <v>-1368515</v>
      </c>
      <c r="O59" s="67">
        <f t="shared" si="6"/>
        <v>-338911</v>
      </c>
      <c r="P59" s="67">
        <f t="shared" si="6"/>
        <v>-418070</v>
      </c>
      <c r="Q59" s="67">
        <f t="shared" si="6"/>
        <v>-447038</v>
      </c>
      <c r="R59" s="67">
        <f t="shared" si="6"/>
        <v>-1204019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-3601102</v>
      </c>
      <c r="X59" s="67">
        <f t="shared" si="6"/>
        <v>-3761892</v>
      </c>
      <c r="Y59" s="67">
        <f t="shared" si="6"/>
        <v>160790</v>
      </c>
      <c r="Z59" s="68">
        <f>+IF(X59&lt;&gt;0,+(Y59/X59)*100,0)</f>
        <v>-4.2741790567086992</v>
      </c>
      <c r="AA59" s="65">
        <f>SUM(AA56:AA58)</f>
        <v>-5015866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228094</v>
      </c>
      <c r="D9" s="20"/>
      <c r="E9" s="21"/>
      <c r="F9" s="22"/>
      <c r="G9" s="22">
        <v>21062</v>
      </c>
      <c r="H9" s="22">
        <v>21062</v>
      </c>
      <c r="I9" s="22">
        <v>21062</v>
      </c>
      <c r="J9" s="22">
        <v>63186</v>
      </c>
      <c r="K9" s="22">
        <v>21062</v>
      </c>
      <c r="L9" s="22">
        <v>21062</v>
      </c>
      <c r="M9" s="22">
        <v>21062</v>
      </c>
      <c r="N9" s="22">
        <v>63186</v>
      </c>
      <c r="O9" s="22">
        <v>21062</v>
      </c>
      <c r="P9" s="22">
        <v>21062</v>
      </c>
      <c r="Q9" s="22">
        <v>22357</v>
      </c>
      <c r="R9" s="22">
        <v>64481</v>
      </c>
      <c r="S9" s="22"/>
      <c r="T9" s="22"/>
      <c r="U9" s="22"/>
      <c r="V9" s="22"/>
      <c r="W9" s="22">
        <v>190853</v>
      </c>
      <c r="X9" s="22"/>
      <c r="Y9" s="22">
        <v>190853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228094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21062</v>
      </c>
      <c r="H32" s="31">
        <f t="shared" si="0"/>
        <v>21062</v>
      </c>
      <c r="I32" s="31">
        <f t="shared" si="0"/>
        <v>21062</v>
      </c>
      <c r="J32" s="31">
        <f t="shared" si="0"/>
        <v>63186</v>
      </c>
      <c r="K32" s="31">
        <f t="shared" si="0"/>
        <v>21062</v>
      </c>
      <c r="L32" s="31">
        <f t="shared" si="0"/>
        <v>21062</v>
      </c>
      <c r="M32" s="31">
        <f t="shared" si="0"/>
        <v>21062</v>
      </c>
      <c r="N32" s="31">
        <f t="shared" si="0"/>
        <v>63186</v>
      </c>
      <c r="O32" s="31">
        <f t="shared" si="0"/>
        <v>21062</v>
      </c>
      <c r="P32" s="31">
        <f t="shared" si="0"/>
        <v>21062</v>
      </c>
      <c r="Q32" s="31">
        <f t="shared" si="0"/>
        <v>22357</v>
      </c>
      <c r="R32" s="31">
        <f t="shared" si="0"/>
        <v>64481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190853</v>
      </c>
      <c r="X32" s="31">
        <f t="shared" si="0"/>
        <v>0</v>
      </c>
      <c r="Y32" s="31">
        <f t="shared" si="0"/>
        <v>190853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29950</v>
      </c>
      <c r="D37" s="20"/>
      <c r="E37" s="21">
        <v>30000</v>
      </c>
      <c r="F37" s="22">
        <v>30000</v>
      </c>
      <c r="G37" s="22"/>
      <c r="H37" s="22"/>
      <c r="I37" s="22"/>
      <c r="J37" s="22"/>
      <c r="K37" s="22">
        <v>20150</v>
      </c>
      <c r="L37" s="22"/>
      <c r="M37" s="22"/>
      <c r="N37" s="22">
        <v>20150</v>
      </c>
      <c r="O37" s="22"/>
      <c r="P37" s="22"/>
      <c r="Q37" s="22"/>
      <c r="R37" s="22"/>
      <c r="S37" s="22"/>
      <c r="T37" s="22"/>
      <c r="U37" s="22"/>
      <c r="V37" s="22"/>
      <c r="W37" s="22">
        <v>20150</v>
      </c>
      <c r="X37" s="22">
        <v>22500</v>
      </c>
      <c r="Y37" s="22">
        <v>-2350</v>
      </c>
      <c r="Z37" s="23">
        <v>-10.444444444444445</v>
      </c>
      <c r="AA37" s="20">
        <v>30000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1896767</v>
      </c>
      <c r="D41" s="20"/>
      <c r="E41" s="21">
        <v>1783343</v>
      </c>
      <c r="F41" s="22">
        <v>2263967</v>
      </c>
      <c r="G41" s="22">
        <v>164125</v>
      </c>
      <c r="H41" s="22">
        <v>203496</v>
      </c>
      <c r="I41" s="22">
        <v>232396</v>
      </c>
      <c r="J41" s="22">
        <v>600017</v>
      </c>
      <c r="K41" s="22">
        <v>286796</v>
      </c>
      <c r="L41" s="22">
        <v>158671</v>
      </c>
      <c r="M41" s="22">
        <v>106671</v>
      </c>
      <c r="N41" s="22">
        <v>552138</v>
      </c>
      <c r="O41" s="22">
        <v>468846</v>
      </c>
      <c r="P41" s="22">
        <v>183646</v>
      </c>
      <c r="Q41" s="22">
        <v>122671</v>
      </c>
      <c r="R41" s="22">
        <v>775163</v>
      </c>
      <c r="S41" s="22"/>
      <c r="T41" s="22"/>
      <c r="U41" s="22"/>
      <c r="V41" s="22"/>
      <c r="W41" s="22">
        <v>1927318</v>
      </c>
      <c r="X41" s="22">
        <v>1697976</v>
      </c>
      <c r="Y41" s="22">
        <v>229342</v>
      </c>
      <c r="Z41" s="23">
        <v>13.506786903937392</v>
      </c>
      <c r="AA41" s="20">
        <v>2263967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58950</v>
      </c>
      <c r="D44" s="20"/>
      <c r="E44" s="21">
        <v>70000</v>
      </c>
      <c r="F44" s="22">
        <v>70000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68890</v>
      </c>
      <c r="Q44" s="22"/>
      <c r="R44" s="22">
        <v>68890</v>
      </c>
      <c r="S44" s="22"/>
      <c r="T44" s="22"/>
      <c r="U44" s="22"/>
      <c r="V44" s="22"/>
      <c r="W44" s="22">
        <v>68890</v>
      </c>
      <c r="X44" s="22">
        <v>52497</v>
      </c>
      <c r="Y44" s="22">
        <v>16393</v>
      </c>
      <c r="Z44" s="23">
        <v>31.226546278834981</v>
      </c>
      <c r="AA44" s="20">
        <v>70000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1985667</v>
      </c>
      <c r="D47" s="29">
        <f t="shared" ref="D47:Y47" si="1">SUM(D34:D46)</f>
        <v>0</v>
      </c>
      <c r="E47" s="30">
        <f t="shared" si="1"/>
        <v>1883343</v>
      </c>
      <c r="F47" s="31">
        <f t="shared" si="1"/>
        <v>2363967</v>
      </c>
      <c r="G47" s="31">
        <f t="shared" si="1"/>
        <v>164125</v>
      </c>
      <c r="H47" s="31">
        <f t="shared" si="1"/>
        <v>203496</v>
      </c>
      <c r="I47" s="31">
        <f t="shared" si="1"/>
        <v>232396</v>
      </c>
      <c r="J47" s="31">
        <f t="shared" si="1"/>
        <v>600017</v>
      </c>
      <c r="K47" s="31">
        <f t="shared" si="1"/>
        <v>306946</v>
      </c>
      <c r="L47" s="31">
        <f t="shared" si="1"/>
        <v>158671</v>
      </c>
      <c r="M47" s="31">
        <f t="shared" si="1"/>
        <v>106671</v>
      </c>
      <c r="N47" s="31">
        <f t="shared" si="1"/>
        <v>572288</v>
      </c>
      <c r="O47" s="31">
        <f t="shared" si="1"/>
        <v>468846</v>
      </c>
      <c r="P47" s="31">
        <f t="shared" si="1"/>
        <v>252536</v>
      </c>
      <c r="Q47" s="31">
        <f t="shared" si="1"/>
        <v>122671</v>
      </c>
      <c r="R47" s="31">
        <f t="shared" si="1"/>
        <v>844053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2016358</v>
      </c>
      <c r="X47" s="31">
        <f t="shared" si="1"/>
        <v>1772973</v>
      </c>
      <c r="Y47" s="31">
        <f t="shared" si="1"/>
        <v>243385</v>
      </c>
      <c r="Z47" s="32">
        <f>+IF(X47&lt;&gt;0,+(Y47/X47)*100,0)</f>
        <v>13.727507412690434</v>
      </c>
      <c r="AA47" s="29">
        <f>SUM(AA34:AA46)</f>
        <v>2363967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-1757573</v>
      </c>
      <c r="D48" s="39">
        <f t="shared" si="2"/>
        <v>0</v>
      </c>
      <c r="E48" s="40">
        <f t="shared" si="2"/>
        <v>-1883343</v>
      </c>
      <c r="F48" s="41">
        <f t="shared" si="2"/>
        <v>-2363967</v>
      </c>
      <c r="G48" s="41">
        <f t="shared" si="2"/>
        <v>-143063</v>
      </c>
      <c r="H48" s="41">
        <f t="shared" si="2"/>
        <v>-182434</v>
      </c>
      <c r="I48" s="41">
        <f t="shared" si="2"/>
        <v>-211334</v>
      </c>
      <c r="J48" s="41">
        <f t="shared" si="2"/>
        <v>-536831</v>
      </c>
      <c r="K48" s="41">
        <f t="shared" si="2"/>
        <v>-285884</v>
      </c>
      <c r="L48" s="41">
        <f t="shared" si="2"/>
        <v>-137609</v>
      </c>
      <c r="M48" s="41">
        <f t="shared" si="2"/>
        <v>-85609</v>
      </c>
      <c r="N48" s="41">
        <f t="shared" si="2"/>
        <v>-509102</v>
      </c>
      <c r="O48" s="41">
        <f t="shared" si="2"/>
        <v>-447784</v>
      </c>
      <c r="P48" s="41">
        <f t="shared" si="2"/>
        <v>-231474</v>
      </c>
      <c r="Q48" s="41">
        <f t="shared" si="2"/>
        <v>-100314</v>
      </c>
      <c r="R48" s="41">
        <f t="shared" si="2"/>
        <v>-779572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-1825505</v>
      </c>
      <c r="X48" s="41">
        <f t="shared" si="2"/>
        <v>-1772973</v>
      </c>
      <c r="Y48" s="41">
        <f t="shared" si="2"/>
        <v>-52532</v>
      </c>
      <c r="Z48" s="42">
        <f>+IF(X48&lt;&gt;0,+(Y48/X48)*100,0)</f>
        <v>2.9629328816626086</v>
      </c>
      <c r="AA48" s="39">
        <f>+AA32-AA47</f>
        <v>-2363967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375003</v>
      </c>
      <c r="Y49" s="22">
        <v>-375003</v>
      </c>
      <c r="Z49" s="23">
        <v>-100</v>
      </c>
      <c r="AA49" s="20">
        <v>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-1757573</v>
      </c>
      <c r="D51" s="48">
        <f t="shared" si="3"/>
        <v>0</v>
      </c>
      <c r="E51" s="49">
        <f t="shared" si="3"/>
        <v>-1883343</v>
      </c>
      <c r="F51" s="50">
        <f t="shared" si="3"/>
        <v>-1863967</v>
      </c>
      <c r="G51" s="50">
        <f t="shared" si="3"/>
        <v>-143063</v>
      </c>
      <c r="H51" s="50">
        <f t="shared" si="3"/>
        <v>-182434</v>
      </c>
      <c r="I51" s="50">
        <f t="shared" si="3"/>
        <v>-211334</v>
      </c>
      <c r="J51" s="50">
        <f t="shared" si="3"/>
        <v>-536831</v>
      </c>
      <c r="K51" s="50">
        <f t="shared" si="3"/>
        <v>-285884</v>
      </c>
      <c r="L51" s="50">
        <f t="shared" si="3"/>
        <v>-137609</v>
      </c>
      <c r="M51" s="50">
        <f t="shared" si="3"/>
        <v>-85609</v>
      </c>
      <c r="N51" s="50">
        <f t="shared" si="3"/>
        <v>-509102</v>
      </c>
      <c r="O51" s="50">
        <f t="shared" si="3"/>
        <v>-447784</v>
      </c>
      <c r="P51" s="50">
        <f t="shared" si="3"/>
        <v>-231474</v>
      </c>
      <c r="Q51" s="50">
        <f t="shared" si="3"/>
        <v>-100314</v>
      </c>
      <c r="R51" s="50">
        <f t="shared" si="3"/>
        <v>-779572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-1825505</v>
      </c>
      <c r="X51" s="50">
        <f t="shared" si="3"/>
        <v>-1397970</v>
      </c>
      <c r="Y51" s="50">
        <f t="shared" si="3"/>
        <v>-427535</v>
      </c>
      <c r="Z51" s="51">
        <f>+IF(X51&lt;&gt;0,+(Y51/X51)*100,0)</f>
        <v>30.582558996258864</v>
      </c>
      <c r="AA51" s="48">
        <f>SUM(AA48:AA50)</f>
        <v>-1863967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-1757573</v>
      </c>
      <c r="D53" s="54">
        <f>+D51-D52</f>
        <v>0</v>
      </c>
      <c r="E53" s="55">
        <f t="shared" si="4"/>
        <v>-1883343</v>
      </c>
      <c r="F53" s="56">
        <f t="shared" si="4"/>
        <v>-1863967</v>
      </c>
      <c r="G53" s="56">
        <f t="shared" si="4"/>
        <v>-143063</v>
      </c>
      <c r="H53" s="56">
        <f t="shared" si="4"/>
        <v>-182434</v>
      </c>
      <c r="I53" s="56">
        <f t="shared" si="4"/>
        <v>-211334</v>
      </c>
      <c r="J53" s="56">
        <f t="shared" si="4"/>
        <v>-536831</v>
      </c>
      <c r="K53" s="56">
        <f t="shared" si="4"/>
        <v>-285884</v>
      </c>
      <c r="L53" s="56">
        <f t="shared" si="4"/>
        <v>-137609</v>
      </c>
      <c r="M53" s="56">
        <f t="shared" si="4"/>
        <v>-85609</v>
      </c>
      <c r="N53" s="56">
        <f t="shared" si="4"/>
        <v>-509102</v>
      </c>
      <c r="O53" s="56">
        <f t="shared" si="4"/>
        <v>-447784</v>
      </c>
      <c r="P53" s="56">
        <f t="shared" si="4"/>
        <v>-231474</v>
      </c>
      <c r="Q53" s="56">
        <f t="shared" si="4"/>
        <v>-100314</v>
      </c>
      <c r="R53" s="56">
        <f t="shared" si="4"/>
        <v>-779572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-1825505</v>
      </c>
      <c r="X53" s="56">
        <f t="shared" si="4"/>
        <v>-1397970</v>
      </c>
      <c r="Y53" s="56">
        <f t="shared" si="4"/>
        <v>-427535</v>
      </c>
      <c r="Z53" s="57">
        <f>+IF(X53&lt;&gt;0,+(Y53/X53)*100,0)</f>
        <v>30.582558996258864</v>
      </c>
      <c r="AA53" s="54">
        <f>+AA51-AA52</f>
        <v>-1863967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-1757573</v>
      </c>
      <c r="D56" s="48">
        <f>SUM(D53:D55)</f>
        <v>0</v>
      </c>
      <c r="E56" s="49">
        <f t="shared" si="5"/>
        <v>-1883343</v>
      </c>
      <c r="F56" s="50">
        <f t="shared" si="5"/>
        <v>-1863967</v>
      </c>
      <c r="G56" s="50">
        <f t="shared" si="5"/>
        <v>-143063</v>
      </c>
      <c r="H56" s="50">
        <f t="shared" si="5"/>
        <v>-182434</v>
      </c>
      <c r="I56" s="50">
        <f t="shared" si="5"/>
        <v>-211334</v>
      </c>
      <c r="J56" s="50">
        <f t="shared" si="5"/>
        <v>-536831</v>
      </c>
      <c r="K56" s="50">
        <f t="shared" si="5"/>
        <v>-285884</v>
      </c>
      <c r="L56" s="50">
        <f t="shared" si="5"/>
        <v>-137609</v>
      </c>
      <c r="M56" s="50">
        <f t="shared" si="5"/>
        <v>-85609</v>
      </c>
      <c r="N56" s="50">
        <f t="shared" si="5"/>
        <v>-509102</v>
      </c>
      <c r="O56" s="50">
        <f t="shared" si="5"/>
        <v>-447784</v>
      </c>
      <c r="P56" s="50">
        <f t="shared" si="5"/>
        <v>-231474</v>
      </c>
      <c r="Q56" s="50">
        <f t="shared" si="5"/>
        <v>-100314</v>
      </c>
      <c r="R56" s="50">
        <f t="shared" si="5"/>
        <v>-779572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-1825505</v>
      </c>
      <c r="X56" s="50">
        <f t="shared" si="5"/>
        <v>-1397970</v>
      </c>
      <c r="Y56" s="50">
        <f t="shared" si="5"/>
        <v>-427535</v>
      </c>
      <c r="Z56" s="51">
        <f>+IF(X56&lt;&gt;0,+(Y56/X56)*100,0)</f>
        <v>30.582558996258864</v>
      </c>
      <c r="AA56" s="48">
        <f>SUM(AA53:AA55)</f>
        <v>-1863967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-1757573</v>
      </c>
      <c r="D59" s="65">
        <f>SUM(D56:D58)</f>
        <v>0</v>
      </c>
      <c r="E59" s="66">
        <f t="shared" si="6"/>
        <v>-1883343</v>
      </c>
      <c r="F59" s="67">
        <f t="shared" si="6"/>
        <v>-1863967</v>
      </c>
      <c r="G59" s="67">
        <f t="shared" si="6"/>
        <v>-143063</v>
      </c>
      <c r="H59" s="67">
        <f t="shared" si="6"/>
        <v>-182434</v>
      </c>
      <c r="I59" s="67">
        <f t="shared" si="6"/>
        <v>-211334</v>
      </c>
      <c r="J59" s="67">
        <f t="shared" si="6"/>
        <v>-536831</v>
      </c>
      <c r="K59" s="67">
        <f t="shared" si="6"/>
        <v>-285884</v>
      </c>
      <c r="L59" s="67">
        <f t="shared" si="6"/>
        <v>-137609</v>
      </c>
      <c r="M59" s="67">
        <f t="shared" si="6"/>
        <v>-85609</v>
      </c>
      <c r="N59" s="67">
        <f t="shared" si="6"/>
        <v>-509102</v>
      </c>
      <c r="O59" s="67">
        <f t="shared" si="6"/>
        <v>-447784</v>
      </c>
      <c r="P59" s="67">
        <f t="shared" si="6"/>
        <v>-231474</v>
      </c>
      <c r="Q59" s="67">
        <f t="shared" si="6"/>
        <v>-100314</v>
      </c>
      <c r="R59" s="67">
        <f t="shared" si="6"/>
        <v>-779572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-1825505</v>
      </c>
      <c r="X59" s="67">
        <f t="shared" si="6"/>
        <v>-1397970</v>
      </c>
      <c r="Y59" s="67">
        <f t="shared" si="6"/>
        <v>-427535</v>
      </c>
      <c r="Z59" s="68">
        <f>+IF(X59&lt;&gt;0,+(Y59/X59)*100,0)</f>
        <v>30.582558996258864</v>
      </c>
      <c r="AA59" s="65">
        <f>SUM(AA56:AA58)</f>
        <v>-1863967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18913796</v>
      </c>
      <c r="D9" s="20"/>
      <c r="E9" s="21">
        <v>20252388</v>
      </c>
      <c r="F9" s="22">
        <v>20252388</v>
      </c>
      <c r="G9" s="22">
        <v>3087626</v>
      </c>
      <c r="H9" s="22">
        <v>3090113</v>
      </c>
      <c r="I9" s="22">
        <v>2202762</v>
      </c>
      <c r="J9" s="22">
        <v>8380501</v>
      </c>
      <c r="K9" s="22">
        <v>2215680</v>
      </c>
      <c r="L9" s="22">
        <v>1975293</v>
      </c>
      <c r="M9" s="22">
        <v>1951799</v>
      </c>
      <c r="N9" s="22">
        <v>6142772</v>
      </c>
      <c r="O9" s="22">
        <v>1989709</v>
      </c>
      <c r="P9" s="22">
        <v>1922635</v>
      </c>
      <c r="Q9" s="22">
        <v>1940568</v>
      </c>
      <c r="R9" s="22">
        <v>5852912</v>
      </c>
      <c r="S9" s="22"/>
      <c r="T9" s="22"/>
      <c r="U9" s="22"/>
      <c r="V9" s="22"/>
      <c r="W9" s="22">
        <v>20376185</v>
      </c>
      <c r="X9" s="22">
        <v>15189291</v>
      </c>
      <c r="Y9" s="22">
        <v>5186894</v>
      </c>
      <c r="Z9" s="23">
        <v>34.14836150021749</v>
      </c>
      <c r="AA9" s="20">
        <v>20252388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18913796</v>
      </c>
      <c r="D32" s="29">
        <f t="shared" ref="D32:Y32" si="0">SUM(D6:D31)</f>
        <v>0</v>
      </c>
      <c r="E32" s="30">
        <f t="shared" si="0"/>
        <v>20252388</v>
      </c>
      <c r="F32" s="31">
        <f t="shared" si="0"/>
        <v>20252388</v>
      </c>
      <c r="G32" s="31">
        <f t="shared" si="0"/>
        <v>3087626</v>
      </c>
      <c r="H32" s="31">
        <f t="shared" si="0"/>
        <v>3090113</v>
      </c>
      <c r="I32" s="31">
        <f t="shared" si="0"/>
        <v>2202762</v>
      </c>
      <c r="J32" s="31">
        <f t="shared" si="0"/>
        <v>8380501</v>
      </c>
      <c r="K32" s="31">
        <f t="shared" si="0"/>
        <v>2215680</v>
      </c>
      <c r="L32" s="31">
        <f t="shared" si="0"/>
        <v>1975293</v>
      </c>
      <c r="M32" s="31">
        <f t="shared" si="0"/>
        <v>1951799</v>
      </c>
      <c r="N32" s="31">
        <f t="shared" si="0"/>
        <v>6142772</v>
      </c>
      <c r="O32" s="31">
        <f t="shared" si="0"/>
        <v>1989709</v>
      </c>
      <c r="P32" s="31">
        <f t="shared" si="0"/>
        <v>1922635</v>
      </c>
      <c r="Q32" s="31">
        <f t="shared" si="0"/>
        <v>1940568</v>
      </c>
      <c r="R32" s="31">
        <f t="shared" si="0"/>
        <v>5852912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20376185</v>
      </c>
      <c r="X32" s="31">
        <f t="shared" si="0"/>
        <v>15189291</v>
      </c>
      <c r="Y32" s="31">
        <f t="shared" si="0"/>
        <v>5186894</v>
      </c>
      <c r="Z32" s="32">
        <f>+IF(X32&lt;&gt;0,+(Y32/X32)*100,0)</f>
        <v>34.14836150021749</v>
      </c>
      <c r="AA32" s="29">
        <f>SUM(AA6:AA31)</f>
        <v>20252388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19218231</v>
      </c>
      <c r="D34" s="20"/>
      <c r="E34" s="21">
        <v>20850434</v>
      </c>
      <c r="F34" s="22">
        <v>20360240</v>
      </c>
      <c r="G34" s="22">
        <v>1935334</v>
      </c>
      <c r="H34" s="22"/>
      <c r="I34" s="22">
        <v>2935255</v>
      </c>
      <c r="J34" s="22">
        <v>4870589</v>
      </c>
      <c r="K34" s="22">
        <v>1457262</v>
      </c>
      <c r="L34" s="22">
        <v>1848521</v>
      </c>
      <c r="M34" s="22">
        <v>1678995</v>
      </c>
      <c r="N34" s="22">
        <v>4984778</v>
      </c>
      <c r="O34" s="22">
        <v>1706257</v>
      </c>
      <c r="P34" s="22">
        <v>1663718</v>
      </c>
      <c r="Q34" s="22">
        <v>1624468</v>
      </c>
      <c r="R34" s="22">
        <v>4994443</v>
      </c>
      <c r="S34" s="22"/>
      <c r="T34" s="22"/>
      <c r="U34" s="22"/>
      <c r="V34" s="22"/>
      <c r="W34" s="22">
        <v>14849810</v>
      </c>
      <c r="X34" s="22">
        <v>13025484</v>
      </c>
      <c r="Y34" s="22">
        <v>1824326</v>
      </c>
      <c r="Z34" s="23">
        <v>14.00582120403357</v>
      </c>
      <c r="AA34" s="20">
        <v>20360240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1200000</v>
      </c>
      <c r="D37" s="20"/>
      <c r="E37" s="21">
        <v>1200000</v>
      </c>
      <c r="F37" s="22">
        <v>1350000</v>
      </c>
      <c r="G37" s="22">
        <v>2982</v>
      </c>
      <c r="H37" s="22">
        <v>77355</v>
      </c>
      <c r="I37" s="22"/>
      <c r="J37" s="22">
        <v>80337</v>
      </c>
      <c r="K37" s="22">
        <v>103032</v>
      </c>
      <c r="L37" s="22">
        <v>49027</v>
      </c>
      <c r="M37" s="22">
        <v>939</v>
      </c>
      <c r="N37" s="22">
        <v>152998</v>
      </c>
      <c r="O37" s="22">
        <v>551039</v>
      </c>
      <c r="P37" s="22">
        <v>98068</v>
      </c>
      <c r="Q37" s="22">
        <v>80144</v>
      </c>
      <c r="R37" s="22">
        <v>729251</v>
      </c>
      <c r="S37" s="22"/>
      <c r="T37" s="22"/>
      <c r="U37" s="22"/>
      <c r="V37" s="22"/>
      <c r="W37" s="22">
        <v>962586</v>
      </c>
      <c r="X37" s="22">
        <v>960000</v>
      </c>
      <c r="Y37" s="22">
        <v>2586</v>
      </c>
      <c r="Z37" s="23">
        <v>0.26937499999999998</v>
      </c>
      <c r="AA37" s="20">
        <v>1350000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1475702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4367522</v>
      </c>
      <c r="D41" s="20"/>
      <c r="E41" s="21">
        <v>1520004</v>
      </c>
      <c r="F41" s="22">
        <v>3633619</v>
      </c>
      <c r="G41" s="22">
        <v>315648</v>
      </c>
      <c r="H41" s="22">
        <v>279346</v>
      </c>
      <c r="I41" s="22"/>
      <c r="J41" s="22">
        <v>594994</v>
      </c>
      <c r="K41" s="22">
        <v>279346</v>
      </c>
      <c r="L41" s="22">
        <v>279346</v>
      </c>
      <c r="M41" s="22">
        <v>498463</v>
      </c>
      <c r="N41" s="22">
        <v>1057155</v>
      </c>
      <c r="O41" s="22">
        <v>361681</v>
      </c>
      <c r="P41" s="22">
        <v>404651</v>
      </c>
      <c r="Q41" s="22">
        <v>331838</v>
      </c>
      <c r="R41" s="22">
        <v>1098170</v>
      </c>
      <c r="S41" s="22"/>
      <c r="T41" s="22"/>
      <c r="U41" s="22"/>
      <c r="V41" s="22"/>
      <c r="W41" s="22">
        <v>2750319</v>
      </c>
      <c r="X41" s="22">
        <v>3005449</v>
      </c>
      <c r="Y41" s="22">
        <v>-255130</v>
      </c>
      <c r="Z41" s="23">
        <v>-8.4889146347184727</v>
      </c>
      <c r="AA41" s="20">
        <v>3633619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289970</v>
      </c>
      <c r="D44" s="20"/>
      <c r="E44" s="21">
        <v>272280</v>
      </c>
      <c r="F44" s="22">
        <v>272280</v>
      </c>
      <c r="G44" s="22">
        <v>30758</v>
      </c>
      <c r="H44" s="22"/>
      <c r="I44" s="22">
        <v>37803</v>
      </c>
      <c r="J44" s="22">
        <v>68561</v>
      </c>
      <c r="K44" s="22">
        <v>18295</v>
      </c>
      <c r="L44" s="22">
        <v>18299</v>
      </c>
      <c r="M44" s="22">
        <v>22349</v>
      </c>
      <c r="N44" s="22">
        <v>58943</v>
      </c>
      <c r="O44" s="22">
        <v>19352</v>
      </c>
      <c r="P44" s="22">
        <v>21765</v>
      </c>
      <c r="Q44" s="22">
        <v>16275</v>
      </c>
      <c r="R44" s="22">
        <v>57392</v>
      </c>
      <c r="S44" s="22"/>
      <c r="T44" s="22"/>
      <c r="U44" s="22"/>
      <c r="V44" s="22"/>
      <c r="W44" s="22">
        <v>184896</v>
      </c>
      <c r="X44" s="22">
        <v>204210</v>
      </c>
      <c r="Y44" s="22">
        <v>-19314</v>
      </c>
      <c r="Z44" s="23">
        <v>-9.4579109739973557</v>
      </c>
      <c r="AA44" s="20">
        <v>272280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26551425</v>
      </c>
      <c r="D47" s="29">
        <f t="shared" ref="D47:Y47" si="1">SUM(D34:D46)</f>
        <v>0</v>
      </c>
      <c r="E47" s="30">
        <f t="shared" si="1"/>
        <v>23842718</v>
      </c>
      <c r="F47" s="31">
        <f t="shared" si="1"/>
        <v>25616139</v>
      </c>
      <c r="G47" s="31">
        <f t="shared" si="1"/>
        <v>2284722</v>
      </c>
      <c r="H47" s="31">
        <f t="shared" si="1"/>
        <v>356701</v>
      </c>
      <c r="I47" s="31">
        <f t="shared" si="1"/>
        <v>2973058</v>
      </c>
      <c r="J47" s="31">
        <f t="shared" si="1"/>
        <v>5614481</v>
      </c>
      <c r="K47" s="31">
        <f t="shared" si="1"/>
        <v>1857935</v>
      </c>
      <c r="L47" s="31">
        <f t="shared" si="1"/>
        <v>2195193</v>
      </c>
      <c r="M47" s="31">
        <f t="shared" si="1"/>
        <v>2200746</v>
      </c>
      <c r="N47" s="31">
        <f t="shared" si="1"/>
        <v>6253874</v>
      </c>
      <c r="O47" s="31">
        <f t="shared" si="1"/>
        <v>2638329</v>
      </c>
      <c r="P47" s="31">
        <f t="shared" si="1"/>
        <v>2188202</v>
      </c>
      <c r="Q47" s="31">
        <f t="shared" si="1"/>
        <v>2052725</v>
      </c>
      <c r="R47" s="31">
        <f t="shared" si="1"/>
        <v>6879256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18747611</v>
      </c>
      <c r="X47" s="31">
        <f t="shared" si="1"/>
        <v>17195143</v>
      </c>
      <c r="Y47" s="31">
        <f t="shared" si="1"/>
        <v>1552468</v>
      </c>
      <c r="Z47" s="32">
        <f>+IF(X47&lt;&gt;0,+(Y47/X47)*100,0)</f>
        <v>9.028526253023891</v>
      </c>
      <c r="AA47" s="29">
        <f>SUM(AA34:AA46)</f>
        <v>25616139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-7637629</v>
      </c>
      <c r="D48" s="39">
        <f t="shared" si="2"/>
        <v>0</v>
      </c>
      <c r="E48" s="40">
        <f t="shared" si="2"/>
        <v>-3590330</v>
      </c>
      <c r="F48" s="41">
        <f t="shared" si="2"/>
        <v>-5363751</v>
      </c>
      <c r="G48" s="41">
        <f t="shared" si="2"/>
        <v>802904</v>
      </c>
      <c r="H48" s="41">
        <f t="shared" si="2"/>
        <v>2733412</v>
      </c>
      <c r="I48" s="41">
        <f t="shared" si="2"/>
        <v>-770296</v>
      </c>
      <c r="J48" s="41">
        <f t="shared" si="2"/>
        <v>2766020</v>
      </c>
      <c r="K48" s="41">
        <f t="shared" si="2"/>
        <v>357745</v>
      </c>
      <c r="L48" s="41">
        <f t="shared" si="2"/>
        <v>-219900</v>
      </c>
      <c r="M48" s="41">
        <f t="shared" si="2"/>
        <v>-248947</v>
      </c>
      <c r="N48" s="41">
        <f t="shared" si="2"/>
        <v>-111102</v>
      </c>
      <c r="O48" s="41">
        <f t="shared" si="2"/>
        <v>-648620</v>
      </c>
      <c r="P48" s="41">
        <f t="shared" si="2"/>
        <v>-265567</v>
      </c>
      <c r="Q48" s="41">
        <f t="shared" si="2"/>
        <v>-112157</v>
      </c>
      <c r="R48" s="41">
        <f t="shared" si="2"/>
        <v>-1026344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1628574</v>
      </c>
      <c r="X48" s="41">
        <f t="shared" si="2"/>
        <v>-2005852</v>
      </c>
      <c r="Y48" s="41">
        <f t="shared" si="2"/>
        <v>3634426</v>
      </c>
      <c r="Z48" s="42">
        <f>+IF(X48&lt;&gt;0,+(Y48/X48)*100,0)</f>
        <v>-181.19113473975148</v>
      </c>
      <c r="AA48" s="39">
        <f>+AA32-AA47</f>
        <v>-5363751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-7637629</v>
      </c>
      <c r="D51" s="48">
        <f t="shared" si="3"/>
        <v>0</v>
      </c>
      <c r="E51" s="49">
        <f t="shared" si="3"/>
        <v>-3590330</v>
      </c>
      <c r="F51" s="50">
        <f t="shared" si="3"/>
        <v>-5363751</v>
      </c>
      <c r="G51" s="50">
        <f t="shared" si="3"/>
        <v>802904</v>
      </c>
      <c r="H51" s="50">
        <f t="shared" si="3"/>
        <v>2733412</v>
      </c>
      <c r="I51" s="50">
        <f t="shared" si="3"/>
        <v>-770296</v>
      </c>
      <c r="J51" s="50">
        <f t="shared" si="3"/>
        <v>2766020</v>
      </c>
      <c r="K51" s="50">
        <f t="shared" si="3"/>
        <v>357745</v>
      </c>
      <c r="L51" s="50">
        <f t="shared" si="3"/>
        <v>-219900</v>
      </c>
      <c r="M51" s="50">
        <f t="shared" si="3"/>
        <v>-248947</v>
      </c>
      <c r="N51" s="50">
        <f t="shared" si="3"/>
        <v>-111102</v>
      </c>
      <c r="O51" s="50">
        <f t="shared" si="3"/>
        <v>-648620</v>
      </c>
      <c r="P51" s="50">
        <f t="shared" si="3"/>
        <v>-265567</v>
      </c>
      <c r="Q51" s="50">
        <f t="shared" si="3"/>
        <v>-112157</v>
      </c>
      <c r="R51" s="50">
        <f t="shared" si="3"/>
        <v>-1026344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1628574</v>
      </c>
      <c r="X51" s="50">
        <f t="shared" si="3"/>
        <v>-2005852</v>
      </c>
      <c r="Y51" s="50">
        <f t="shared" si="3"/>
        <v>3634426</v>
      </c>
      <c r="Z51" s="51">
        <f>+IF(X51&lt;&gt;0,+(Y51/X51)*100,0)</f>
        <v>-181.19113473975148</v>
      </c>
      <c r="AA51" s="48">
        <f>SUM(AA48:AA50)</f>
        <v>-5363751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-7637629</v>
      </c>
      <c r="D53" s="54">
        <f>+D51-D52</f>
        <v>0</v>
      </c>
      <c r="E53" s="55">
        <f t="shared" si="4"/>
        <v>-3590330</v>
      </c>
      <c r="F53" s="56">
        <f t="shared" si="4"/>
        <v>-5363751</v>
      </c>
      <c r="G53" s="56">
        <f t="shared" si="4"/>
        <v>802904</v>
      </c>
      <c r="H53" s="56">
        <f t="shared" si="4"/>
        <v>2733412</v>
      </c>
      <c r="I53" s="56">
        <f t="shared" si="4"/>
        <v>-770296</v>
      </c>
      <c r="J53" s="56">
        <f t="shared" si="4"/>
        <v>2766020</v>
      </c>
      <c r="K53" s="56">
        <f t="shared" si="4"/>
        <v>357745</v>
      </c>
      <c r="L53" s="56">
        <f t="shared" si="4"/>
        <v>-219900</v>
      </c>
      <c r="M53" s="56">
        <f t="shared" si="4"/>
        <v>-248947</v>
      </c>
      <c r="N53" s="56">
        <f t="shared" si="4"/>
        <v>-111102</v>
      </c>
      <c r="O53" s="56">
        <f t="shared" si="4"/>
        <v>-648620</v>
      </c>
      <c r="P53" s="56">
        <f t="shared" si="4"/>
        <v>-265567</v>
      </c>
      <c r="Q53" s="56">
        <f t="shared" si="4"/>
        <v>-112157</v>
      </c>
      <c r="R53" s="56">
        <f t="shared" si="4"/>
        <v>-1026344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1628574</v>
      </c>
      <c r="X53" s="56">
        <f t="shared" si="4"/>
        <v>-2005852</v>
      </c>
      <c r="Y53" s="56">
        <f t="shared" si="4"/>
        <v>3634426</v>
      </c>
      <c r="Z53" s="57">
        <f>+IF(X53&lt;&gt;0,+(Y53/X53)*100,0)</f>
        <v>-181.19113473975148</v>
      </c>
      <c r="AA53" s="54">
        <f>+AA51-AA52</f>
        <v>-5363751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-7637629</v>
      </c>
      <c r="D56" s="48">
        <f>SUM(D53:D55)</f>
        <v>0</v>
      </c>
      <c r="E56" s="49">
        <f t="shared" si="5"/>
        <v>-3590330</v>
      </c>
      <c r="F56" s="50">
        <f t="shared" si="5"/>
        <v>-5363751</v>
      </c>
      <c r="G56" s="50">
        <f t="shared" si="5"/>
        <v>802904</v>
      </c>
      <c r="H56" s="50">
        <f t="shared" si="5"/>
        <v>2733412</v>
      </c>
      <c r="I56" s="50">
        <f t="shared" si="5"/>
        <v>-770296</v>
      </c>
      <c r="J56" s="50">
        <f t="shared" si="5"/>
        <v>2766020</v>
      </c>
      <c r="K56" s="50">
        <f t="shared" si="5"/>
        <v>357745</v>
      </c>
      <c r="L56" s="50">
        <f t="shared" si="5"/>
        <v>-219900</v>
      </c>
      <c r="M56" s="50">
        <f t="shared" si="5"/>
        <v>-248947</v>
      </c>
      <c r="N56" s="50">
        <f t="shared" si="5"/>
        <v>-111102</v>
      </c>
      <c r="O56" s="50">
        <f t="shared" si="5"/>
        <v>-648620</v>
      </c>
      <c r="P56" s="50">
        <f t="shared" si="5"/>
        <v>-265567</v>
      </c>
      <c r="Q56" s="50">
        <f t="shared" si="5"/>
        <v>-112157</v>
      </c>
      <c r="R56" s="50">
        <f t="shared" si="5"/>
        <v>-1026344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1628574</v>
      </c>
      <c r="X56" s="50">
        <f t="shared" si="5"/>
        <v>-2005852</v>
      </c>
      <c r="Y56" s="50">
        <f t="shared" si="5"/>
        <v>3634426</v>
      </c>
      <c r="Z56" s="51">
        <f>+IF(X56&lt;&gt;0,+(Y56/X56)*100,0)</f>
        <v>-181.19113473975148</v>
      </c>
      <c r="AA56" s="48">
        <f>SUM(AA53:AA55)</f>
        <v>-5363751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-7637629</v>
      </c>
      <c r="D59" s="65">
        <f>SUM(D56:D58)</f>
        <v>0</v>
      </c>
      <c r="E59" s="66">
        <f t="shared" si="6"/>
        <v>-3590330</v>
      </c>
      <c r="F59" s="67">
        <f t="shared" si="6"/>
        <v>-5363751</v>
      </c>
      <c r="G59" s="67">
        <f t="shared" si="6"/>
        <v>802904</v>
      </c>
      <c r="H59" s="67">
        <f t="shared" si="6"/>
        <v>2733412</v>
      </c>
      <c r="I59" s="67">
        <f t="shared" si="6"/>
        <v>-770296</v>
      </c>
      <c r="J59" s="67">
        <f t="shared" si="6"/>
        <v>2766020</v>
      </c>
      <c r="K59" s="67">
        <f t="shared" si="6"/>
        <v>357745</v>
      </c>
      <c r="L59" s="67">
        <f t="shared" si="6"/>
        <v>-219900</v>
      </c>
      <c r="M59" s="67">
        <f t="shared" si="6"/>
        <v>-248947</v>
      </c>
      <c r="N59" s="67">
        <f t="shared" si="6"/>
        <v>-111102</v>
      </c>
      <c r="O59" s="67">
        <f t="shared" si="6"/>
        <v>-648620</v>
      </c>
      <c r="P59" s="67">
        <f t="shared" si="6"/>
        <v>-265567</v>
      </c>
      <c r="Q59" s="67">
        <f t="shared" si="6"/>
        <v>-112157</v>
      </c>
      <c r="R59" s="67">
        <f t="shared" si="6"/>
        <v>-1026344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1628574</v>
      </c>
      <c r="X59" s="67">
        <f t="shared" si="6"/>
        <v>-2005852</v>
      </c>
      <c r="Y59" s="67">
        <f t="shared" si="6"/>
        <v>3634426</v>
      </c>
      <c r="Z59" s="68">
        <f>+IF(X59&lt;&gt;0,+(Y59/X59)*100,0)</f>
        <v>-181.19113473975148</v>
      </c>
      <c r="AA59" s="65">
        <f>SUM(AA56:AA58)</f>
        <v>-5363751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3175173</v>
      </c>
      <c r="D9" s="20"/>
      <c r="E9" s="21">
        <v>3443284</v>
      </c>
      <c r="F9" s="22">
        <v>3910430</v>
      </c>
      <c r="G9" s="22">
        <v>296270</v>
      </c>
      <c r="H9" s="22">
        <v>282387</v>
      </c>
      <c r="I9" s="22">
        <v>226946</v>
      </c>
      <c r="J9" s="22">
        <v>805603</v>
      </c>
      <c r="K9" s="22">
        <v>298793</v>
      </c>
      <c r="L9" s="22">
        <v>295536</v>
      </c>
      <c r="M9" s="22">
        <v>297793</v>
      </c>
      <c r="N9" s="22">
        <v>892122</v>
      </c>
      <c r="O9" s="22">
        <v>298793</v>
      </c>
      <c r="P9" s="22">
        <v>298938</v>
      </c>
      <c r="Q9" s="22">
        <v>303649</v>
      </c>
      <c r="R9" s="22">
        <v>901380</v>
      </c>
      <c r="S9" s="22"/>
      <c r="T9" s="22"/>
      <c r="U9" s="22"/>
      <c r="V9" s="22"/>
      <c r="W9" s="22">
        <v>2599105</v>
      </c>
      <c r="X9" s="22">
        <v>2932821</v>
      </c>
      <c r="Y9" s="22">
        <v>-333716</v>
      </c>
      <c r="Z9" s="23">
        <v>-11.378669206201128</v>
      </c>
      <c r="AA9" s="20">
        <v>3910430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3175173</v>
      </c>
      <c r="D32" s="29">
        <f t="shared" ref="D32:Y32" si="0">SUM(D6:D31)</f>
        <v>0</v>
      </c>
      <c r="E32" s="30">
        <f t="shared" si="0"/>
        <v>3443284</v>
      </c>
      <c r="F32" s="31">
        <f t="shared" si="0"/>
        <v>3910430</v>
      </c>
      <c r="G32" s="31">
        <f t="shared" si="0"/>
        <v>296270</v>
      </c>
      <c r="H32" s="31">
        <f t="shared" si="0"/>
        <v>282387</v>
      </c>
      <c r="I32" s="31">
        <f t="shared" si="0"/>
        <v>226946</v>
      </c>
      <c r="J32" s="31">
        <f t="shared" si="0"/>
        <v>805603</v>
      </c>
      <c r="K32" s="31">
        <f t="shared" si="0"/>
        <v>298793</v>
      </c>
      <c r="L32" s="31">
        <f t="shared" si="0"/>
        <v>295536</v>
      </c>
      <c r="M32" s="31">
        <f t="shared" si="0"/>
        <v>297793</v>
      </c>
      <c r="N32" s="31">
        <f t="shared" si="0"/>
        <v>892122</v>
      </c>
      <c r="O32" s="31">
        <f t="shared" si="0"/>
        <v>298793</v>
      </c>
      <c r="P32" s="31">
        <f t="shared" si="0"/>
        <v>298938</v>
      </c>
      <c r="Q32" s="31">
        <f t="shared" si="0"/>
        <v>303649</v>
      </c>
      <c r="R32" s="31">
        <f t="shared" si="0"/>
        <v>901380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2599105</v>
      </c>
      <c r="X32" s="31">
        <f t="shared" si="0"/>
        <v>2932821</v>
      </c>
      <c r="Y32" s="31">
        <f t="shared" si="0"/>
        <v>-333716</v>
      </c>
      <c r="Z32" s="32">
        <f>+IF(X32&lt;&gt;0,+(Y32/X32)*100,0)</f>
        <v>-11.378669206201128</v>
      </c>
      <c r="AA32" s="29">
        <f>SUM(AA6:AA31)</f>
        <v>3910430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10170604</v>
      </c>
      <c r="D34" s="20"/>
      <c r="E34" s="21">
        <v>11885778</v>
      </c>
      <c r="F34" s="22">
        <v>11885778</v>
      </c>
      <c r="G34" s="22">
        <v>806373</v>
      </c>
      <c r="H34" s="22">
        <v>757776</v>
      </c>
      <c r="I34" s="22">
        <v>822993</v>
      </c>
      <c r="J34" s="22">
        <v>2387142</v>
      </c>
      <c r="K34" s="22">
        <v>5061</v>
      </c>
      <c r="L34" s="22">
        <v>1022631</v>
      </c>
      <c r="M34" s="22">
        <v>442111</v>
      </c>
      <c r="N34" s="22">
        <v>1469803</v>
      </c>
      <c r="O34" s="22">
        <v>276922</v>
      </c>
      <c r="P34" s="22">
        <v>230320</v>
      </c>
      <c r="Q34" s="22">
        <v>227014</v>
      </c>
      <c r="R34" s="22">
        <v>734256</v>
      </c>
      <c r="S34" s="22"/>
      <c r="T34" s="22"/>
      <c r="U34" s="22"/>
      <c r="V34" s="22"/>
      <c r="W34" s="22">
        <v>4591201</v>
      </c>
      <c r="X34" s="22">
        <v>8914338</v>
      </c>
      <c r="Y34" s="22">
        <v>-4323137</v>
      </c>
      <c r="Z34" s="23">
        <v>-48.496444716365929</v>
      </c>
      <c r="AA34" s="20">
        <v>11885778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412115</v>
      </c>
      <c r="D37" s="20"/>
      <c r="E37" s="21">
        <v>489400</v>
      </c>
      <c r="F37" s="22">
        <v>489400</v>
      </c>
      <c r="G37" s="22">
        <v>1500</v>
      </c>
      <c r="H37" s="22">
        <v>31450</v>
      </c>
      <c r="I37" s="22">
        <v>17393</v>
      </c>
      <c r="J37" s="22">
        <v>50343</v>
      </c>
      <c r="K37" s="22">
        <v>28243</v>
      </c>
      <c r="L37" s="22">
        <v>35411</v>
      </c>
      <c r="M37" s="22"/>
      <c r="N37" s="22">
        <v>63654</v>
      </c>
      <c r="O37" s="22">
        <v>22397</v>
      </c>
      <c r="P37" s="22"/>
      <c r="Q37" s="22">
        <v>53272</v>
      </c>
      <c r="R37" s="22">
        <v>75669</v>
      </c>
      <c r="S37" s="22"/>
      <c r="T37" s="22"/>
      <c r="U37" s="22"/>
      <c r="V37" s="22"/>
      <c r="W37" s="22">
        <v>189666</v>
      </c>
      <c r="X37" s="22">
        <v>367056</v>
      </c>
      <c r="Y37" s="22">
        <v>-177390</v>
      </c>
      <c r="Z37" s="23">
        <v>-48.327775598273831</v>
      </c>
      <c r="AA37" s="20">
        <v>489400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2095000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1571247</v>
      </c>
      <c r="Y38" s="22">
        <v>-1571247</v>
      </c>
      <c r="Z38" s="23">
        <v>-100</v>
      </c>
      <c r="AA38" s="20">
        <v>2095000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626053</v>
      </c>
      <c r="D41" s="20"/>
      <c r="E41" s="21">
        <v>810000</v>
      </c>
      <c r="F41" s="22">
        <v>1030000</v>
      </c>
      <c r="G41" s="22">
        <v>43405</v>
      </c>
      <c r="H41" s="22">
        <v>39141</v>
      </c>
      <c r="I41" s="22">
        <v>152230</v>
      </c>
      <c r="J41" s="22">
        <v>234776</v>
      </c>
      <c r="K41" s="22">
        <v>162627</v>
      </c>
      <c r="L41" s="22">
        <v>67965</v>
      </c>
      <c r="M41" s="22">
        <v>72066</v>
      </c>
      <c r="N41" s="22">
        <v>302658</v>
      </c>
      <c r="O41" s="22">
        <v>102263</v>
      </c>
      <c r="P41" s="22">
        <v>38191</v>
      </c>
      <c r="Q41" s="22">
        <v>150903</v>
      </c>
      <c r="R41" s="22">
        <v>291357</v>
      </c>
      <c r="S41" s="22"/>
      <c r="T41" s="22"/>
      <c r="U41" s="22"/>
      <c r="V41" s="22"/>
      <c r="W41" s="22">
        <v>828791</v>
      </c>
      <c r="X41" s="22">
        <v>772497</v>
      </c>
      <c r="Y41" s="22">
        <v>56294</v>
      </c>
      <c r="Z41" s="23">
        <v>7.2872774910452724</v>
      </c>
      <c r="AA41" s="20">
        <v>1030000</v>
      </c>
    </row>
    <row r="42" spans="1:27" x14ac:dyDescent="0.25">
      <c r="A42" s="19" t="s">
        <v>67</v>
      </c>
      <c r="B42" s="15" t="s">
        <v>32</v>
      </c>
      <c r="C42" s="20">
        <v>92275</v>
      </c>
      <c r="D42" s="20"/>
      <c r="E42" s="21">
        <v>51000</v>
      </c>
      <c r="F42" s="22">
        <v>51000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38250</v>
      </c>
      <c r="Y42" s="22">
        <v>-38250</v>
      </c>
      <c r="Z42" s="23">
        <v>-100</v>
      </c>
      <c r="AA42" s="20">
        <v>51000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1345791</v>
      </c>
      <c r="D44" s="20"/>
      <c r="E44" s="21">
        <v>1269753</v>
      </c>
      <c r="F44" s="22">
        <v>1499841</v>
      </c>
      <c r="G44" s="22">
        <v>75316</v>
      </c>
      <c r="H44" s="22">
        <v>23907</v>
      </c>
      <c r="I44" s="22">
        <v>70230</v>
      </c>
      <c r="J44" s="22">
        <v>169453</v>
      </c>
      <c r="K44" s="22">
        <v>108619</v>
      </c>
      <c r="L44" s="22">
        <v>120861</v>
      </c>
      <c r="M44" s="22">
        <v>111009</v>
      </c>
      <c r="N44" s="22">
        <v>340489</v>
      </c>
      <c r="O44" s="22">
        <v>140172</v>
      </c>
      <c r="P44" s="22">
        <v>498863</v>
      </c>
      <c r="Q44" s="22">
        <v>138594</v>
      </c>
      <c r="R44" s="22">
        <v>777629</v>
      </c>
      <c r="S44" s="22"/>
      <c r="T44" s="22"/>
      <c r="U44" s="22"/>
      <c r="V44" s="22"/>
      <c r="W44" s="22">
        <v>1287571</v>
      </c>
      <c r="X44" s="22">
        <v>1124883</v>
      </c>
      <c r="Y44" s="22">
        <v>162688</v>
      </c>
      <c r="Z44" s="23">
        <v>14.462659672161459</v>
      </c>
      <c r="AA44" s="20">
        <v>1499841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12646838</v>
      </c>
      <c r="D47" s="29">
        <f t="shared" ref="D47:Y47" si="1">SUM(D34:D46)</f>
        <v>0</v>
      </c>
      <c r="E47" s="30">
        <f t="shared" si="1"/>
        <v>14505931</v>
      </c>
      <c r="F47" s="31">
        <f t="shared" si="1"/>
        <v>17051019</v>
      </c>
      <c r="G47" s="31">
        <f t="shared" si="1"/>
        <v>926594</v>
      </c>
      <c r="H47" s="31">
        <f t="shared" si="1"/>
        <v>852274</v>
      </c>
      <c r="I47" s="31">
        <f t="shared" si="1"/>
        <v>1062846</v>
      </c>
      <c r="J47" s="31">
        <f t="shared" si="1"/>
        <v>2841714</v>
      </c>
      <c r="K47" s="31">
        <f t="shared" si="1"/>
        <v>304550</v>
      </c>
      <c r="L47" s="31">
        <f t="shared" si="1"/>
        <v>1246868</v>
      </c>
      <c r="M47" s="31">
        <f t="shared" si="1"/>
        <v>625186</v>
      </c>
      <c r="N47" s="31">
        <f t="shared" si="1"/>
        <v>2176604</v>
      </c>
      <c r="O47" s="31">
        <f t="shared" si="1"/>
        <v>541754</v>
      </c>
      <c r="P47" s="31">
        <f t="shared" si="1"/>
        <v>767374</v>
      </c>
      <c r="Q47" s="31">
        <f t="shared" si="1"/>
        <v>569783</v>
      </c>
      <c r="R47" s="31">
        <f t="shared" si="1"/>
        <v>1878911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6897229</v>
      </c>
      <c r="X47" s="31">
        <f t="shared" si="1"/>
        <v>12788271</v>
      </c>
      <c r="Y47" s="31">
        <f t="shared" si="1"/>
        <v>-5891042</v>
      </c>
      <c r="Z47" s="32">
        <f>+IF(X47&lt;&gt;0,+(Y47/X47)*100,0)</f>
        <v>-46.065977175491511</v>
      </c>
      <c r="AA47" s="29">
        <f>SUM(AA34:AA46)</f>
        <v>17051019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-9471665</v>
      </c>
      <c r="D48" s="39">
        <f t="shared" si="2"/>
        <v>0</v>
      </c>
      <c r="E48" s="40">
        <f t="shared" si="2"/>
        <v>-11062647</v>
      </c>
      <c r="F48" s="41">
        <f t="shared" si="2"/>
        <v>-13140589</v>
      </c>
      <c r="G48" s="41">
        <f t="shared" si="2"/>
        <v>-630324</v>
      </c>
      <c r="H48" s="41">
        <f t="shared" si="2"/>
        <v>-569887</v>
      </c>
      <c r="I48" s="41">
        <f t="shared" si="2"/>
        <v>-835900</v>
      </c>
      <c r="J48" s="41">
        <f t="shared" si="2"/>
        <v>-2036111</v>
      </c>
      <c r="K48" s="41">
        <f t="shared" si="2"/>
        <v>-5757</v>
      </c>
      <c r="L48" s="41">
        <f t="shared" si="2"/>
        <v>-951332</v>
      </c>
      <c r="M48" s="41">
        <f t="shared" si="2"/>
        <v>-327393</v>
      </c>
      <c r="N48" s="41">
        <f t="shared" si="2"/>
        <v>-1284482</v>
      </c>
      <c r="O48" s="41">
        <f t="shared" si="2"/>
        <v>-242961</v>
      </c>
      <c r="P48" s="41">
        <f t="shared" si="2"/>
        <v>-468436</v>
      </c>
      <c r="Q48" s="41">
        <f t="shared" si="2"/>
        <v>-266134</v>
      </c>
      <c r="R48" s="41">
        <f t="shared" si="2"/>
        <v>-977531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-4298124</v>
      </c>
      <c r="X48" s="41">
        <f t="shared" si="2"/>
        <v>-9855450</v>
      </c>
      <c r="Y48" s="41">
        <f t="shared" si="2"/>
        <v>5557326</v>
      </c>
      <c r="Z48" s="42">
        <f>+IF(X48&lt;&gt;0,+(Y48/X48)*100,0)</f>
        <v>-56.388353652040244</v>
      </c>
      <c r="AA48" s="39">
        <f>+AA32-AA47</f>
        <v>-13140589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-9471665</v>
      </c>
      <c r="D51" s="48">
        <f t="shared" si="3"/>
        <v>0</v>
      </c>
      <c r="E51" s="49">
        <f t="shared" si="3"/>
        <v>-11062647</v>
      </c>
      <c r="F51" s="50">
        <f t="shared" si="3"/>
        <v>-13140589</v>
      </c>
      <c r="G51" s="50">
        <f t="shared" si="3"/>
        <v>-630324</v>
      </c>
      <c r="H51" s="50">
        <f t="shared" si="3"/>
        <v>-569887</v>
      </c>
      <c r="I51" s="50">
        <f t="shared" si="3"/>
        <v>-835900</v>
      </c>
      <c r="J51" s="50">
        <f t="shared" si="3"/>
        <v>-2036111</v>
      </c>
      <c r="K51" s="50">
        <f t="shared" si="3"/>
        <v>-5757</v>
      </c>
      <c r="L51" s="50">
        <f t="shared" si="3"/>
        <v>-951332</v>
      </c>
      <c r="M51" s="50">
        <f t="shared" si="3"/>
        <v>-327393</v>
      </c>
      <c r="N51" s="50">
        <f t="shared" si="3"/>
        <v>-1284482</v>
      </c>
      <c r="O51" s="50">
        <f t="shared" si="3"/>
        <v>-242961</v>
      </c>
      <c r="P51" s="50">
        <f t="shared" si="3"/>
        <v>-468436</v>
      </c>
      <c r="Q51" s="50">
        <f t="shared" si="3"/>
        <v>-266134</v>
      </c>
      <c r="R51" s="50">
        <f t="shared" si="3"/>
        <v>-977531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-4298124</v>
      </c>
      <c r="X51" s="50">
        <f t="shared" si="3"/>
        <v>-9855450</v>
      </c>
      <c r="Y51" s="50">
        <f t="shared" si="3"/>
        <v>5557326</v>
      </c>
      <c r="Z51" s="51">
        <f>+IF(X51&lt;&gt;0,+(Y51/X51)*100,0)</f>
        <v>-56.388353652040244</v>
      </c>
      <c r="AA51" s="48">
        <f>SUM(AA48:AA50)</f>
        <v>-13140589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-9471665</v>
      </c>
      <c r="D53" s="54">
        <f>+D51-D52</f>
        <v>0</v>
      </c>
      <c r="E53" s="55">
        <f t="shared" si="4"/>
        <v>-11062647</v>
      </c>
      <c r="F53" s="56">
        <f t="shared" si="4"/>
        <v>-13140589</v>
      </c>
      <c r="G53" s="56">
        <f t="shared" si="4"/>
        <v>-630324</v>
      </c>
      <c r="H53" s="56">
        <f t="shared" si="4"/>
        <v>-569887</v>
      </c>
      <c r="I53" s="56">
        <f t="shared" si="4"/>
        <v>-835900</v>
      </c>
      <c r="J53" s="56">
        <f t="shared" si="4"/>
        <v>-2036111</v>
      </c>
      <c r="K53" s="56">
        <f t="shared" si="4"/>
        <v>-5757</v>
      </c>
      <c r="L53" s="56">
        <f t="shared" si="4"/>
        <v>-951332</v>
      </c>
      <c r="M53" s="56">
        <f t="shared" si="4"/>
        <v>-327393</v>
      </c>
      <c r="N53" s="56">
        <f t="shared" si="4"/>
        <v>-1284482</v>
      </c>
      <c r="O53" s="56">
        <f t="shared" si="4"/>
        <v>-242961</v>
      </c>
      <c r="P53" s="56">
        <f t="shared" si="4"/>
        <v>-468436</v>
      </c>
      <c r="Q53" s="56">
        <f t="shared" si="4"/>
        <v>-266134</v>
      </c>
      <c r="R53" s="56">
        <f t="shared" si="4"/>
        <v>-977531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-4298124</v>
      </c>
      <c r="X53" s="56">
        <f t="shared" si="4"/>
        <v>-9855450</v>
      </c>
      <c r="Y53" s="56">
        <f t="shared" si="4"/>
        <v>5557326</v>
      </c>
      <c r="Z53" s="57">
        <f>+IF(X53&lt;&gt;0,+(Y53/X53)*100,0)</f>
        <v>-56.388353652040244</v>
      </c>
      <c r="AA53" s="54">
        <f>+AA51-AA52</f>
        <v>-13140589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-9471665</v>
      </c>
      <c r="D56" s="48">
        <f>SUM(D53:D55)</f>
        <v>0</v>
      </c>
      <c r="E56" s="49">
        <f t="shared" si="5"/>
        <v>-11062647</v>
      </c>
      <c r="F56" s="50">
        <f t="shared" si="5"/>
        <v>-13140589</v>
      </c>
      <c r="G56" s="50">
        <f t="shared" si="5"/>
        <v>-630324</v>
      </c>
      <c r="H56" s="50">
        <f t="shared" si="5"/>
        <v>-569887</v>
      </c>
      <c r="I56" s="50">
        <f t="shared" si="5"/>
        <v>-835900</v>
      </c>
      <c r="J56" s="50">
        <f t="shared" si="5"/>
        <v>-2036111</v>
      </c>
      <c r="K56" s="50">
        <f t="shared" si="5"/>
        <v>-5757</v>
      </c>
      <c r="L56" s="50">
        <f t="shared" si="5"/>
        <v>-951332</v>
      </c>
      <c r="M56" s="50">
        <f t="shared" si="5"/>
        <v>-327393</v>
      </c>
      <c r="N56" s="50">
        <f t="shared" si="5"/>
        <v>-1284482</v>
      </c>
      <c r="O56" s="50">
        <f t="shared" si="5"/>
        <v>-242961</v>
      </c>
      <c r="P56" s="50">
        <f t="shared" si="5"/>
        <v>-468436</v>
      </c>
      <c r="Q56" s="50">
        <f t="shared" si="5"/>
        <v>-266134</v>
      </c>
      <c r="R56" s="50">
        <f t="shared" si="5"/>
        <v>-977531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-4298124</v>
      </c>
      <c r="X56" s="50">
        <f t="shared" si="5"/>
        <v>-9855450</v>
      </c>
      <c r="Y56" s="50">
        <f t="shared" si="5"/>
        <v>5557326</v>
      </c>
      <c r="Z56" s="51">
        <f>+IF(X56&lt;&gt;0,+(Y56/X56)*100,0)</f>
        <v>-56.388353652040244</v>
      </c>
      <c r="AA56" s="48">
        <f>SUM(AA53:AA55)</f>
        <v>-13140589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-9471665</v>
      </c>
      <c r="D59" s="65">
        <f>SUM(D56:D58)</f>
        <v>0</v>
      </c>
      <c r="E59" s="66">
        <f t="shared" si="6"/>
        <v>-11062647</v>
      </c>
      <c r="F59" s="67">
        <f t="shared" si="6"/>
        <v>-13140589</v>
      </c>
      <c r="G59" s="67">
        <f t="shared" si="6"/>
        <v>-630324</v>
      </c>
      <c r="H59" s="67">
        <f t="shared" si="6"/>
        <v>-569887</v>
      </c>
      <c r="I59" s="67">
        <f t="shared" si="6"/>
        <v>-835900</v>
      </c>
      <c r="J59" s="67">
        <f t="shared" si="6"/>
        <v>-2036111</v>
      </c>
      <c r="K59" s="67">
        <f t="shared" si="6"/>
        <v>-5757</v>
      </c>
      <c r="L59" s="67">
        <f t="shared" si="6"/>
        <v>-951332</v>
      </c>
      <c r="M59" s="67">
        <f t="shared" si="6"/>
        <v>-327393</v>
      </c>
      <c r="N59" s="67">
        <f t="shared" si="6"/>
        <v>-1284482</v>
      </c>
      <c r="O59" s="67">
        <f t="shared" si="6"/>
        <v>-242961</v>
      </c>
      <c r="P59" s="67">
        <f t="shared" si="6"/>
        <v>-468436</v>
      </c>
      <c r="Q59" s="67">
        <f t="shared" si="6"/>
        <v>-266134</v>
      </c>
      <c r="R59" s="67">
        <f t="shared" si="6"/>
        <v>-977531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-4298124</v>
      </c>
      <c r="X59" s="67">
        <f t="shared" si="6"/>
        <v>-9855450</v>
      </c>
      <c r="Y59" s="67">
        <f t="shared" si="6"/>
        <v>5557326</v>
      </c>
      <c r="Z59" s="68">
        <f>+IF(X59&lt;&gt;0,+(Y59/X59)*100,0)</f>
        <v>-56.388353652040244</v>
      </c>
      <c r="AA59" s="65">
        <f>SUM(AA56:AA58)</f>
        <v>-13140589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3333071</v>
      </c>
      <c r="F9" s="22">
        <v>3339752</v>
      </c>
      <c r="G9" s="22">
        <v>297245</v>
      </c>
      <c r="H9" s="22">
        <v>278455</v>
      </c>
      <c r="I9" s="22">
        <v>272371</v>
      </c>
      <c r="J9" s="22">
        <v>848071</v>
      </c>
      <c r="K9" s="22">
        <v>273591</v>
      </c>
      <c r="L9" s="22">
        <v>272038</v>
      </c>
      <c r="M9" s="22">
        <v>268465</v>
      </c>
      <c r="N9" s="22">
        <v>814094</v>
      </c>
      <c r="O9" s="22">
        <v>267593</v>
      </c>
      <c r="P9" s="22">
        <v>269704</v>
      </c>
      <c r="Q9" s="22">
        <v>263887</v>
      </c>
      <c r="R9" s="22">
        <v>801184</v>
      </c>
      <c r="S9" s="22"/>
      <c r="T9" s="22"/>
      <c r="U9" s="22"/>
      <c r="V9" s="22"/>
      <c r="W9" s="22">
        <v>2463349</v>
      </c>
      <c r="X9" s="22">
        <v>2506485</v>
      </c>
      <c r="Y9" s="22">
        <v>-43136</v>
      </c>
      <c r="Z9" s="23">
        <v>-1.7209757888038426</v>
      </c>
      <c r="AA9" s="20">
        <v>3339752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483000</v>
      </c>
      <c r="F13" s="22">
        <v>354184</v>
      </c>
      <c r="G13" s="22"/>
      <c r="H13" s="22">
        <v>35316</v>
      </c>
      <c r="I13" s="22">
        <v>58356</v>
      </c>
      <c r="J13" s="22">
        <v>93672</v>
      </c>
      <c r="K13" s="22">
        <v>23376</v>
      </c>
      <c r="L13" s="22">
        <v>23678</v>
      </c>
      <c r="M13" s="22">
        <v>24535</v>
      </c>
      <c r="N13" s="22">
        <v>71589</v>
      </c>
      <c r="O13" s="22">
        <v>25021</v>
      </c>
      <c r="P13" s="22">
        <v>38119</v>
      </c>
      <c r="Q13" s="22">
        <v>38554</v>
      </c>
      <c r="R13" s="22">
        <v>101694</v>
      </c>
      <c r="S13" s="22"/>
      <c r="T13" s="22"/>
      <c r="U13" s="22"/>
      <c r="V13" s="22"/>
      <c r="W13" s="22">
        <v>266955</v>
      </c>
      <c r="X13" s="22">
        <v>233434</v>
      </c>
      <c r="Y13" s="22">
        <v>33521</v>
      </c>
      <c r="Z13" s="23">
        <v>14.359947565478892</v>
      </c>
      <c r="AA13" s="20">
        <v>354184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3816071</v>
      </c>
      <c r="F32" s="31">
        <f t="shared" si="0"/>
        <v>3693936</v>
      </c>
      <c r="G32" s="31">
        <f t="shared" si="0"/>
        <v>297245</v>
      </c>
      <c r="H32" s="31">
        <f t="shared" si="0"/>
        <v>313771</v>
      </c>
      <c r="I32" s="31">
        <f t="shared" si="0"/>
        <v>330727</v>
      </c>
      <c r="J32" s="31">
        <f t="shared" si="0"/>
        <v>941743</v>
      </c>
      <c r="K32" s="31">
        <f t="shared" si="0"/>
        <v>296967</v>
      </c>
      <c r="L32" s="31">
        <f t="shared" si="0"/>
        <v>295716</v>
      </c>
      <c r="M32" s="31">
        <f t="shared" si="0"/>
        <v>293000</v>
      </c>
      <c r="N32" s="31">
        <f t="shared" si="0"/>
        <v>885683</v>
      </c>
      <c r="O32" s="31">
        <f t="shared" si="0"/>
        <v>292614</v>
      </c>
      <c r="P32" s="31">
        <f t="shared" si="0"/>
        <v>307823</v>
      </c>
      <c r="Q32" s="31">
        <f t="shared" si="0"/>
        <v>302441</v>
      </c>
      <c r="R32" s="31">
        <f t="shared" si="0"/>
        <v>902878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2730304</v>
      </c>
      <c r="X32" s="31">
        <f t="shared" si="0"/>
        <v>2739919</v>
      </c>
      <c r="Y32" s="31">
        <f t="shared" si="0"/>
        <v>-9615</v>
      </c>
      <c r="Z32" s="32">
        <f>+IF(X32&lt;&gt;0,+(Y32/X32)*100,0)</f>
        <v>-0.35092278275379674</v>
      </c>
      <c r="AA32" s="29">
        <f>SUM(AA6:AA31)</f>
        <v>3693936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10094990</v>
      </c>
      <c r="F34" s="22">
        <v>11387910</v>
      </c>
      <c r="G34" s="22">
        <v>177624</v>
      </c>
      <c r="H34" s="22">
        <v>306763</v>
      </c>
      <c r="I34" s="22">
        <v>1939592</v>
      </c>
      <c r="J34" s="22">
        <v>2423979</v>
      </c>
      <c r="K34" s="22">
        <v>119776</v>
      </c>
      <c r="L34" s="22">
        <v>1099196</v>
      </c>
      <c r="M34" s="22">
        <v>1086274</v>
      </c>
      <c r="N34" s="22">
        <v>2305246</v>
      </c>
      <c r="O34" s="22">
        <v>1110489</v>
      </c>
      <c r="P34" s="22">
        <v>1086976</v>
      </c>
      <c r="Q34" s="22">
        <v>1057272</v>
      </c>
      <c r="R34" s="22">
        <v>3254737</v>
      </c>
      <c r="S34" s="22"/>
      <c r="T34" s="22"/>
      <c r="U34" s="22"/>
      <c r="V34" s="22"/>
      <c r="W34" s="22">
        <v>7983962</v>
      </c>
      <c r="X34" s="22">
        <v>8088409</v>
      </c>
      <c r="Y34" s="22">
        <v>-104447</v>
      </c>
      <c r="Z34" s="23">
        <v>-1.2913169944793841</v>
      </c>
      <c r="AA34" s="20">
        <v>11387910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800000</v>
      </c>
      <c r="F37" s="22">
        <v>600000</v>
      </c>
      <c r="G37" s="22"/>
      <c r="H37" s="22"/>
      <c r="I37" s="22"/>
      <c r="J37" s="22"/>
      <c r="K37" s="22">
        <v>157650</v>
      </c>
      <c r="L37" s="22">
        <v>44649</v>
      </c>
      <c r="M37" s="22"/>
      <c r="N37" s="22">
        <v>202299</v>
      </c>
      <c r="O37" s="22">
        <v>260000</v>
      </c>
      <c r="P37" s="22"/>
      <c r="Q37" s="22"/>
      <c r="R37" s="22">
        <v>260000</v>
      </c>
      <c r="S37" s="22"/>
      <c r="T37" s="22"/>
      <c r="U37" s="22"/>
      <c r="V37" s="22"/>
      <c r="W37" s="22">
        <v>462299</v>
      </c>
      <c r="X37" s="22">
        <v>320000</v>
      </c>
      <c r="Y37" s="22">
        <v>142299</v>
      </c>
      <c r="Z37" s="23">
        <v>44.4684375</v>
      </c>
      <c r="AA37" s="20">
        <v>600000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1100000</v>
      </c>
      <c r="F38" s="22">
        <v>1100000</v>
      </c>
      <c r="G38" s="22"/>
      <c r="H38" s="22"/>
      <c r="I38" s="22"/>
      <c r="J38" s="22"/>
      <c r="K38" s="22">
        <v>-2369537</v>
      </c>
      <c r="L38" s="22"/>
      <c r="M38" s="22"/>
      <c r="N38" s="22">
        <v>-2369537</v>
      </c>
      <c r="O38" s="22">
        <v>204141</v>
      </c>
      <c r="P38" s="22"/>
      <c r="Q38" s="22"/>
      <c r="R38" s="22">
        <v>204141</v>
      </c>
      <c r="S38" s="22"/>
      <c r="T38" s="22"/>
      <c r="U38" s="22"/>
      <c r="V38" s="22"/>
      <c r="W38" s="22">
        <v>-2165396</v>
      </c>
      <c r="X38" s="22">
        <v>825003</v>
      </c>
      <c r="Y38" s="22">
        <v>-2990399</v>
      </c>
      <c r="Z38" s="23">
        <v>-362.47128798319523</v>
      </c>
      <c r="AA38" s="20">
        <v>1100000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840000</v>
      </c>
      <c r="F39" s="22">
        <v>640000</v>
      </c>
      <c r="G39" s="22">
        <v>51151</v>
      </c>
      <c r="H39" s="22">
        <v>51151</v>
      </c>
      <c r="I39" s="22">
        <v>49501</v>
      </c>
      <c r="J39" s="22">
        <v>151803</v>
      </c>
      <c r="K39" s="22">
        <v>51151</v>
      </c>
      <c r="L39" s="22">
        <v>49501</v>
      </c>
      <c r="M39" s="22">
        <v>51151</v>
      </c>
      <c r="N39" s="22">
        <v>151803</v>
      </c>
      <c r="O39" s="22">
        <v>51151</v>
      </c>
      <c r="P39" s="22">
        <v>47851</v>
      </c>
      <c r="Q39" s="22">
        <v>51151</v>
      </c>
      <c r="R39" s="22">
        <v>150153</v>
      </c>
      <c r="S39" s="22"/>
      <c r="T39" s="22"/>
      <c r="U39" s="22"/>
      <c r="V39" s="22"/>
      <c r="W39" s="22">
        <v>453759</v>
      </c>
      <c r="X39" s="22">
        <v>550000</v>
      </c>
      <c r="Y39" s="22">
        <v>-96241</v>
      </c>
      <c r="Z39" s="23">
        <v>-17.498363636363639</v>
      </c>
      <c r="AA39" s="20">
        <v>640000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3100000</v>
      </c>
      <c r="F41" s="22">
        <v>2450000</v>
      </c>
      <c r="G41" s="22">
        <v>710377</v>
      </c>
      <c r="H41" s="22"/>
      <c r="I41" s="22"/>
      <c r="J41" s="22">
        <v>710377</v>
      </c>
      <c r="K41" s="22"/>
      <c r="L41" s="22">
        <v>266419</v>
      </c>
      <c r="M41" s="22"/>
      <c r="N41" s="22">
        <v>266419</v>
      </c>
      <c r="O41" s="22"/>
      <c r="P41" s="22"/>
      <c r="Q41" s="22">
        <v>238580</v>
      </c>
      <c r="R41" s="22">
        <v>238580</v>
      </c>
      <c r="S41" s="22"/>
      <c r="T41" s="22"/>
      <c r="U41" s="22"/>
      <c r="V41" s="22"/>
      <c r="W41" s="22">
        <v>1215376</v>
      </c>
      <c r="X41" s="22">
        <v>2427500</v>
      </c>
      <c r="Y41" s="22">
        <v>-1212124</v>
      </c>
      <c r="Z41" s="23">
        <v>-49.933017507723996</v>
      </c>
      <c r="AA41" s="20">
        <v>2450000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550000</v>
      </c>
      <c r="F43" s="22">
        <v>3650000</v>
      </c>
      <c r="G43" s="22"/>
      <c r="H43" s="22">
        <v>156375</v>
      </c>
      <c r="I43" s="22">
        <v>2831010</v>
      </c>
      <c r="J43" s="22">
        <v>2987385</v>
      </c>
      <c r="K43" s="22">
        <v>9470</v>
      </c>
      <c r="L43" s="22">
        <v>94920</v>
      </c>
      <c r="M43" s="22"/>
      <c r="N43" s="22">
        <v>104390</v>
      </c>
      <c r="O43" s="22">
        <v>42034</v>
      </c>
      <c r="P43" s="22">
        <v>7820</v>
      </c>
      <c r="Q43" s="22">
        <v>104259</v>
      </c>
      <c r="R43" s="22">
        <v>154113</v>
      </c>
      <c r="S43" s="22"/>
      <c r="T43" s="22"/>
      <c r="U43" s="22"/>
      <c r="V43" s="22"/>
      <c r="W43" s="22">
        <v>3245888</v>
      </c>
      <c r="X43" s="22">
        <v>1625000</v>
      </c>
      <c r="Y43" s="22">
        <v>1620888</v>
      </c>
      <c r="Z43" s="23">
        <v>99.746953846153843</v>
      </c>
      <c r="AA43" s="20">
        <v>3650000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850000</v>
      </c>
      <c r="F44" s="22">
        <v>2041305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901522</v>
      </c>
      <c r="Y44" s="22">
        <v>-901522</v>
      </c>
      <c r="Z44" s="23">
        <v>-100</v>
      </c>
      <c r="AA44" s="20">
        <v>2041305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17334990</v>
      </c>
      <c r="F47" s="31">
        <f t="shared" si="1"/>
        <v>21869215</v>
      </c>
      <c r="G47" s="31">
        <f t="shared" si="1"/>
        <v>939152</v>
      </c>
      <c r="H47" s="31">
        <f t="shared" si="1"/>
        <v>514289</v>
      </c>
      <c r="I47" s="31">
        <f t="shared" si="1"/>
        <v>4820103</v>
      </c>
      <c r="J47" s="31">
        <f t="shared" si="1"/>
        <v>6273544</v>
      </c>
      <c r="K47" s="31">
        <f t="shared" si="1"/>
        <v>-2031490</v>
      </c>
      <c r="L47" s="31">
        <f t="shared" si="1"/>
        <v>1554685</v>
      </c>
      <c r="M47" s="31">
        <f t="shared" si="1"/>
        <v>1137425</v>
      </c>
      <c r="N47" s="31">
        <f t="shared" si="1"/>
        <v>660620</v>
      </c>
      <c r="O47" s="31">
        <f t="shared" si="1"/>
        <v>1667815</v>
      </c>
      <c r="P47" s="31">
        <f t="shared" si="1"/>
        <v>1142647</v>
      </c>
      <c r="Q47" s="31">
        <f t="shared" si="1"/>
        <v>1451262</v>
      </c>
      <c r="R47" s="31">
        <f t="shared" si="1"/>
        <v>4261724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11195888</v>
      </c>
      <c r="X47" s="31">
        <f t="shared" si="1"/>
        <v>14737434</v>
      </c>
      <c r="Y47" s="31">
        <f t="shared" si="1"/>
        <v>-3541546</v>
      </c>
      <c r="Z47" s="32">
        <f>+IF(X47&lt;&gt;0,+(Y47/X47)*100,0)</f>
        <v>-24.030954099607843</v>
      </c>
      <c r="AA47" s="29">
        <f>SUM(AA34:AA46)</f>
        <v>21869215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-13518919</v>
      </c>
      <c r="F48" s="41">
        <f t="shared" si="2"/>
        <v>-18175279</v>
      </c>
      <c r="G48" s="41">
        <f t="shared" si="2"/>
        <v>-641907</v>
      </c>
      <c r="H48" s="41">
        <f t="shared" si="2"/>
        <v>-200518</v>
      </c>
      <c r="I48" s="41">
        <f t="shared" si="2"/>
        <v>-4489376</v>
      </c>
      <c r="J48" s="41">
        <f t="shared" si="2"/>
        <v>-5331801</v>
      </c>
      <c r="K48" s="41">
        <f t="shared" si="2"/>
        <v>2328457</v>
      </c>
      <c r="L48" s="41">
        <f t="shared" si="2"/>
        <v>-1258969</v>
      </c>
      <c r="M48" s="41">
        <f t="shared" si="2"/>
        <v>-844425</v>
      </c>
      <c r="N48" s="41">
        <f t="shared" si="2"/>
        <v>225063</v>
      </c>
      <c r="O48" s="41">
        <f t="shared" si="2"/>
        <v>-1375201</v>
      </c>
      <c r="P48" s="41">
        <f t="shared" si="2"/>
        <v>-834824</v>
      </c>
      <c r="Q48" s="41">
        <f t="shared" si="2"/>
        <v>-1148821</v>
      </c>
      <c r="R48" s="41">
        <f t="shared" si="2"/>
        <v>-3358846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-8465584</v>
      </c>
      <c r="X48" s="41">
        <f t="shared" si="2"/>
        <v>-11997515</v>
      </c>
      <c r="Y48" s="41">
        <f t="shared" si="2"/>
        <v>3531931</v>
      </c>
      <c r="Z48" s="42">
        <f>+IF(X48&lt;&gt;0,+(Y48/X48)*100,0)</f>
        <v>-29.438854629479522</v>
      </c>
      <c r="AA48" s="39">
        <f>+AA32-AA47</f>
        <v>-18175279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-13518919</v>
      </c>
      <c r="F51" s="50">
        <f t="shared" si="3"/>
        <v>-18175279</v>
      </c>
      <c r="G51" s="50">
        <f t="shared" si="3"/>
        <v>-641907</v>
      </c>
      <c r="H51" s="50">
        <f t="shared" si="3"/>
        <v>-200518</v>
      </c>
      <c r="I51" s="50">
        <f t="shared" si="3"/>
        <v>-4489376</v>
      </c>
      <c r="J51" s="50">
        <f t="shared" si="3"/>
        <v>-5331801</v>
      </c>
      <c r="K51" s="50">
        <f t="shared" si="3"/>
        <v>2328457</v>
      </c>
      <c r="L51" s="50">
        <f t="shared" si="3"/>
        <v>-1258969</v>
      </c>
      <c r="M51" s="50">
        <f t="shared" si="3"/>
        <v>-844425</v>
      </c>
      <c r="N51" s="50">
        <f t="shared" si="3"/>
        <v>225063</v>
      </c>
      <c r="O51" s="50">
        <f t="shared" si="3"/>
        <v>-1375201</v>
      </c>
      <c r="P51" s="50">
        <f t="shared" si="3"/>
        <v>-834824</v>
      </c>
      <c r="Q51" s="50">
        <f t="shared" si="3"/>
        <v>-1148821</v>
      </c>
      <c r="R51" s="50">
        <f t="shared" si="3"/>
        <v>-3358846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-8465584</v>
      </c>
      <c r="X51" s="50">
        <f t="shared" si="3"/>
        <v>-11997515</v>
      </c>
      <c r="Y51" s="50">
        <f t="shared" si="3"/>
        <v>3531931</v>
      </c>
      <c r="Z51" s="51">
        <f>+IF(X51&lt;&gt;0,+(Y51/X51)*100,0)</f>
        <v>-29.438854629479522</v>
      </c>
      <c r="AA51" s="48">
        <f>SUM(AA48:AA50)</f>
        <v>-18175279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-13518919</v>
      </c>
      <c r="F53" s="56">
        <f t="shared" si="4"/>
        <v>-18175279</v>
      </c>
      <c r="G53" s="56">
        <f t="shared" si="4"/>
        <v>-641907</v>
      </c>
      <c r="H53" s="56">
        <f t="shared" si="4"/>
        <v>-200518</v>
      </c>
      <c r="I53" s="56">
        <f t="shared" si="4"/>
        <v>-4489376</v>
      </c>
      <c r="J53" s="56">
        <f t="shared" si="4"/>
        <v>-5331801</v>
      </c>
      <c r="K53" s="56">
        <f t="shared" si="4"/>
        <v>2328457</v>
      </c>
      <c r="L53" s="56">
        <f t="shared" si="4"/>
        <v>-1258969</v>
      </c>
      <c r="M53" s="56">
        <f t="shared" si="4"/>
        <v>-844425</v>
      </c>
      <c r="N53" s="56">
        <f t="shared" si="4"/>
        <v>225063</v>
      </c>
      <c r="O53" s="56">
        <f t="shared" si="4"/>
        <v>-1375201</v>
      </c>
      <c r="P53" s="56">
        <f t="shared" si="4"/>
        <v>-834824</v>
      </c>
      <c r="Q53" s="56">
        <f t="shared" si="4"/>
        <v>-1148821</v>
      </c>
      <c r="R53" s="56">
        <f t="shared" si="4"/>
        <v>-3358846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-8465584</v>
      </c>
      <c r="X53" s="56">
        <f t="shared" si="4"/>
        <v>-11997515</v>
      </c>
      <c r="Y53" s="56">
        <f t="shared" si="4"/>
        <v>3531931</v>
      </c>
      <c r="Z53" s="57">
        <f>+IF(X53&lt;&gt;0,+(Y53/X53)*100,0)</f>
        <v>-29.438854629479522</v>
      </c>
      <c r="AA53" s="54">
        <f>+AA51-AA52</f>
        <v>-18175279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-13518919</v>
      </c>
      <c r="F56" s="50">
        <f t="shared" si="5"/>
        <v>-18175279</v>
      </c>
      <c r="G56" s="50">
        <f t="shared" si="5"/>
        <v>-641907</v>
      </c>
      <c r="H56" s="50">
        <f t="shared" si="5"/>
        <v>-200518</v>
      </c>
      <c r="I56" s="50">
        <f t="shared" si="5"/>
        <v>-4489376</v>
      </c>
      <c r="J56" s="50">
        <f t="shared" si="5"/>
        <v>-5331801</v>
      </c>
      <c r="K56" s="50">
        <f t="shared" si="5"/>
        <v>2328457</v>
      </c>
      <c r="L56" s="50">
        <f t="shared" si="5"/>
        <v>-1258969</v>
      </c>
      <c r="M56" s="50">
        <f t="shared" si="5"/>
        <v>-844425</v>
      </c>
      <c r="N56" s="50">
        <f t="shared" si="5"/>
        <v>225063</v>
      </c>
      <c r="O56" s="50">
        <f t="shared" si="5"/>
        <v>-1375201</v>
      </c>
      <c r="P56" s="50">
        <f t="shared" si="5"/>
        <v>-834824</v>
      </c>
      <c r="Q56" s="50">
        <f t="shared" si="5"/>
        <v>-1148821</v>
      </c>
      <c r="R56" s="50">
        <f t="shared" si="5"/>
        <v>-3358846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-8465584</v>
      </c>
      <c r="X56" s="50">
        <f t="shared" si="5"/>
        <v>-11997515</v>
      </c>
      <c r="Y56" s="50">
        <f t="shared" si="5"/>
        <v>3531931</v>
      </c>
      <c r="Z56" s="51">
        <f>+IF(X56&lt;&gt;0,+(Y56/X56)*100,0)</f>
        <v>-29.438854629479522</v>
      </c>
      <c r="AA56" s="48">
        <f>SUM(AA53:AA55)</f>
        <v>-18175279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-13518919</v>
      </c>
      <c r="F59" s="67">
        <f t="shared" si="6"/>
        <v>-18175279</v>
      </c>
      <c r="G59" s="67">
        <f t="shared" si="6"/>
        <v>-641907</v>
      </c>
      <c r="H59" s="67">
        <f t="shared" si="6"/>
        <v>-200518</v>
      </c>
      <c r="I59" s="67">
        <f t="shared" si="6"/>
        <v>-4489376</v>
      </c>
      <c r="J59" s="67">
        <f t="shared" si="6"/>
        <v>-5331801</v>
      </c>
      <c r="K59" s="67">
        <f t="shared" si="6"/>
        <v>2328457</v>
      </c>
      <c r="L59" s="67">
        <f t="shared" si="6"/>
        <v>-1258969</v>
      </c>
      <c r="M59" s="67">
        <f t="shared" si="6"/>
        <v>-844425</v>
      </c>
      <c r="N59" s="67">
        <f t="shared" si="6"/>
        <v>225063</v>
      </c>
      <c r="O59" s="67">
        <f t="shared" si="6"/>
        <v>-1375201</v>
      </c>
      <c r="P59" s="67">
        <f t="shared" si="6"/>
        <v>-834824</v>
      </c>
      <c r="Q59" s="67">
        <f t="shared" si="6"/>
        <v>-1148821</v>
      </c>
      <c r="R59" s="67">
        <f t="shared" si="6"/>
        <v>-3358846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-8465584</v>
      </c>
      <c r="X59" s="67">
        <f t="shared" si="6"/>
        <v>-11997515</v>
      </c>
      <c r="Y59" s="67">
        <f t="shared" si="6"/>
        <v>3531931</v>
      </c>
      <c r="Z59" s="68">
        <f>+IF(X59&lt;&gt;0,+(Y59/X59)*100,0)</f>
        <v>-29.438854629479522</v>
      </c>
      <c r="AA59" s="65">
        <f>SUM(AA56:AA58)</f>
        <v>-18175279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4197040</v>
      </c>
      <c r="D9" s="20"/>
      <c r="E9" s="21">
        <v>4421331</v>
      </c>
      <c r="F9" s="22">
        <v>4421331</v>
      </c>
      <c r="G9" s="22">
        <v>368150</v>
      </c>
      <c r="H9" s="22">
        <v>368150</v>
      </c>
      <c r="I9" s="22"/>
      <c r="J9" s="22">
        <v>736300</v>
      </c>
      <c r="K9" s="22"/>
      <c r="L9" s="22"/>
      <c r="M9" s="22"/>
      <c r="N9" s="22"/>
      <c r="O9" s="22"/>
      <c r="P9" s="22"/>
      <c r="Q9" s="22">
        <v>1471489</v>
      </c>
      <c r="R9" s="22">
        <v>1471489</v>
      </c>
      <c r="S9" s="22"/>
      <c r="T9" s="22"/>
      <c r="U9" s="22"/>
      <c r="V9" s="22"/>
      <c r="W9" s="22">
        <v>2207789</v>
      </c>
      <c r="X9" s="22">
        <v>3315996</v>
      </c>
      <c r="Y9" s="22">
        <v>-1108207</v>
      </c>
      <c r="Z9" s="23">
        <v>-33.420034282309146</v>
      </c>
      <c r="AA9" s="20">
        <v>4421331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4197040</v>
      </c>
      <c r="D32" s="29">
        <f t="shared" ref="D32:Y32" si="0">SUM(D6:D31)</f>
        <v>0</v>
      </c>
      <c r="E32" s="30">
        <f t="shared" si="0"/>
        <v>4421331</v>
      </c>
      <c r="F32" s="31">
        <f t="shared" si="0"/>
        <v>4421331</v>
      </c>
      <c r="G32" s="31">
        <f t="shared" si="0"/>
        <v>368150</v>
      </c>
      <c r="H32" s="31">
        <f t="shared" si="0"/>
        <v>368150</v>
      </c>
      <c r="I32" s="31">
        <f t="shared" si="0"/>
        <v>0</v>
      </c>
      <c r="J32" s="31">
        <f t="shared" si="0"/>
        <v>736300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1471489</v>
      </c>
      <c r="R32" s="31">
        <f t="shared" si="0"/>
        <v>1471489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2207789</v>
      </c>
      <c r="X32" s="31">
        <f t="shared" si="0"/>
        <v>3315996</v>
      </c>
      <c r="Y32" s="31">
        <f t="shared" si="0"/>
        <v>-1108207</v>
      </c>
      <c r="Z32" s="32">
        <f>+IF(X32&lt;&gt;0,+(Y32/X32)*100,0)</f>
        <v>-33.420034282309146</v>
      </c>
      <c r="AA32" s="29">
        <f>SUM(AA6:AA31)</f>
        <v>4421331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6709433</v>
      </c>
      <c r="D34" s="20"/>
      <c r="E34" s="21">
        <v>6834807</v>
      </c>
      <c r="F34" s="22">
        <v>6834807</v>
      </c>
      <c r="G34" s="22">
        <v>570056</v>
      </c>
      <c r="H34" s="22">
        <v>566318</v>
      </c>
      <c r="I34" s="22"/>
      <c r="J34" s="22">
        <v>1136374</v>
      </c>
      <c r="K34" s="22"/>
      <c r="L34" s="22"/>
      <c r="M34" s="22"/>
      <c r="N34" s="22"/>
      <c r="O34" s="22"/>
      <c r="P34" s="22"/>
      <c r="Q34" s="22">
        <v>2580440</v>
      </c>
      <c r="R34" s="22">
        <v>2580440</v>
      </c>
      <c r="S34" s="22"/>
      <c r="T34" s="22"/>
      <c r="U34" s="22"/>
      <c r="V34" s="22"/>
      <c r="W34" s="22">
        <v>3716814</v>
      </c>
      <c r="X34" s="22">
        <v>5126067</v>
      </c>
      <c r="Y34" s="22">
        <v>-1409253</v>
      </c>
      <c r="Z34" s="23">
        <v>-27.491895833589375</v>
      </c>
      <c r="AA34" s="20">
        <v>6834807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376737</v>
      </c>
      <c r="D37" s="20"/>
      <c r="E37" s="21">
        <v>500000</v>
      </c>
      <c r="F37" s="22">
        <v>500000</v>
      </c>
      <c r="G37" s="22"/>
      <c r="H37" s="22"/>
      <c r="I37" s="22"/>
      <c r="J37" s="22"/>
      <c r="K37" s="22">
        <v>216800</v>
      </c>
      <c r="L37" s="22"/>
      <c r="M37" s="22"/>
      <c r="N37" s="22">
        <v>216800</v>
      </c>
      <c r="O37" s="22"/>
      <c r="P37" s="22"/>
      <c r="Q37" s="22">
        <v>322000</v>
      </c>
      <c r="R37" s="22">
        <v>322000</v>
      </c>
      <c r="S37" s="22"/>
      <c r="T37" s="22"/>
      <c r="U37" s="22"/>
      <c r="V37" s="22"/>
      <c r="W37" s="22">
        <v>538800</v>
      </c>
      <c r="X37" s="22">
        <v>374994</v>
      </c>
      <c r="Y37" s="22">
        <v>163806</v>
      </c>
      <c r="Z37" s="23">
        <v>43.682298916782671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3095236</v>
      </c>
      <c r="D41" s="20"/>
      <c r="E41" s="21">
        <v>3090000</v>
      </c>
      <c r="F41" s="22">
        <v>3272950</v>
      </c>
      <c r="G41" s="22"/>
      <c r="H41" s="22">
        <v>283298</v>
      </c>
      <c r="I41" s="22"/>
      <c r="J41" s="22">
        <v>283298</v>
      </c>
      <c r="K41" s="22">
        <v>213314</v>
      </c>
      <c r="L41" s="22">
        <v>501385</v>
      </c>
      <c r="M41" s="22">
        <v>17500</v>
      </c>
      <c r="N41" s="22">
        <v>732199</v>
      </c>
      <c r="O41" s="22">
        <v>120662</v>
      </c>
      <c r="P41" s="22">
        <v>120662</v>
      </c>
      <c r="Q41" s="22">
        <v>552</v>
      </c>
      <c r="R41" s="22">
        <v>241876</v>
      </c>
      <c r="S41" s="22"/>
      <c r="T41" s="22"/>
      <c r="U41" s="22"/>
      <c r="V41" s="22"/>
      <c r="W41" s="22">
        <v>1257373</v>
      </c>
      <c r="X41" s="22">
        <v>2454687</v>
      </c>
      <c r="Y41" s="22">
        <v>-1197314</v>
      </c>
      <c r="Z41" s="23">
        <v>-48.776646472646</v>
      </c>
      <c r="AA41" s="20">
        <v>3272950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64314</v>
      </c>
      <c r="D44" s="20"/>
      <c r="E44" s="21">
        <v>60641</v>
      </c>
      <c r="F44" s="22">
        <v>60641</v>
      </c>
      <c r="G44" s="22">
        <v>5643</v>
      </c>
      <c r="H44" s="22">
        <v>5622</v>
      </c>
      <c r="I44" s="22"/>
      <c r="J44" s="22">
        <v>11265</v>
      </c>
      <c r="K44" s="22"/>
      <c r="L44" s="22"/>
      <c r="M44" s="22"/>
      <c r="N44" s="22"/>
      <c r="O44" s="22"/>
      <c r="P44" s="22"/>
      <c r="Q44" s="22">
        <v>26405</v>
      </c>
      <c r="R44" s="22">
        <v>26405</v>
      </c>
      <c r="S44" s="22"/>
      <c r="T44" s="22"/>
      <c r="U44" s="22"/>
      <c r="V44" s="22"/>
      <c r="W44" s="22">
        <v>37670</v>
      </c>
      <c r="X44" s="22">
        <v>45477</v>
      </c>
      <c r="Y44" s="22">
        <v>-7807</v>
      </c>
      <c r="Z44" s="23">
        <v>-17.166919541746378</v>
      </c>
      <c r="AA44" s="20">
        <v>60641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10245720</v>
      </c>
      <c r="D47" s="29">
        <f t="shared" ref="D47:Y47" si="1">SUM(D34:D46)</f>
        <v>0</v>
      </c>
      <c r="E47" s="30">
        <f t="shared" si="1"/>
        <v>10485448</v>
      </c>
      <c r="F47" s="31">
        <f t="shared" si="1"/>
        <v>10668398</v>
      </c>
      <c r="G47" s="31">
        <f t="shared" si="1"/>
        <v>575699</v>
      </c>
      <c r="H47" s="31">
        <f t="shared" si="1"/>
        <v>855238</v>
      </c>
      <c r="I47" s="31">
        <f t="shared" si="1"/>
        <v>0</v>
      </c>
      <c r="J47" s="31">
        <f t="shared" si="1"/>
        <v>1430937</v>
      </c>
      <c r="K47" s="31">
        <f t="shared" si="1"/>
        <v>430114</v>
      </c>
      <c r="L47" s="31">
        <f t="shared" si="1"/>
        <v>501385</v>
      </c>
      <c r="M47" s="31">
        <f t="shared" si="1"/>
        <v>17500</v>
      </c>
      <c r="N47" s="31">
        <f t="shared" si="1"/>
        <v>948999</v>
      </c>
      <c r="O47" s="31">
        <f t="shared" si="1"/>
        <v>120662</v>
      </c>
      <c r="P47" s="31">
        <f t="shared" si="1"/>
        <v>120662</v>
      </c>
      <c r="Q47" s="31">
        <f t="shared" si="1"/>
        <v>2929397</v>
      </c>
      <c r="R47" s="31">
        <f t="shared" si="1"/>
        <v>3170721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5550657</v>
      </c>
      <c r="X47" s="31">
        <f t="shared" si="1"/>
        <v>8001225</v>
      </c>
      <c r="Y47" s="31">
        <f t="shared" si="1"/>
        <v>-2450568</v>
      </c>
      <c r="Z47" s="32">
        <f>+IF(X47&lt;&gt;0,+(Y47/X47)*100,0)</f>
        <v>-30.627410177816522</v>
      </c>
      <c r="AA47" s="29">
        <f>SUM(AA34:AA46)</f>
        <v>10668398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-6048680</v>
      </c>
      <c r="D48" s="39">
        <f t="shared" si="2"/>
        <v>0</v>
      </c>
      <c r="E48" s="40">
        <f t="shared" si="2"/>
        <v>-6064117</v>
      </c>
      <c r="F48" s="41">
        <f t="shared" si="2"/>
        <v>-6247067</v>
      </c>
      <c r="G48" s="41">
        <f t="shared" si="2"/>
        <v>-207549</v>
      </c>
      <c r="H48" s="41">
        <f t="shared" si="2"/>
        <v>-487088</v>
      </c>
      <c r="I48" s="41">
        <f t="shared" si="2"/>
        <v>0</v>
      </c>
      <c r="J48" s="41">
        <f t="shared" si="2"/>
        <v>-694637</v>
      </c>
      <c r="K48" s="41">
        <f t="shared" si="2"/>
        <v>-430114</v>
      </c>
      <c r="L48" s="41">
        <f t="shared" si="2"/>
        <v>-501385</v>
      </c>
      <c r="M48" s="41">
        <f t="shared" si="2"/>
        <v>-17500</v>
      </c>
      <c r="N48" s="41">
        <f t="shared" si="2"/>
        <v>-948999</v>
      </c>
      <c r="O48" s="41">
        <f t="shared" si="2"/>
        <v>-120662</v>
      </c>
      <c r="P48" s="41">
        <f t="shared" si="2"/>
        <v>-120662</v>
      </c>
      <c r="Q48" s="41">
        <f t="shared" si="2"/>
        <v>-1457908</v>
      </c>
      <c r="R48" s="41">
        <f t="shared" si="2"/>
        <v>-1699232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-3342868</v>
      </c>
      <c r="X48" s="41">
        <f t="shared" si="2"/>
        <v>-4685229</v>
      </c>
      <c r="Y48" s="41">
        <f t="shared" si="2"/>
        <v>1342361</v>
      </c>
      <c r="Z48" s="42">
        <f>+IF(X48&lt;&gt;0,+(Y48/X48)*100,0)</f>
        <v>-28.65091546218979</v>
      </c>
      <c r="AA48" s="39">
        <f>+AA32-AA47</f>
        <v>-6247067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-6048680</v>
      </c>
      <c r="D51" s="48">
        <f t="shared" si="3"/>
        <v>0</v>
      </c>
      <c r="E51" s="49">
        <f t="shared" si="3"/>
        <v>-6064117</v>
      </c>
      <c r="F51" s="50">
        <f t="shared" si="3"/>
        <v>-6247067</v>
      </c>
      <c r="G51" s="50">
        <f t="shared" si="3"/>
        <v>-207549</v>
      </c>
      <c r="H51" s="50">
        <f t="shared" si="3"/>
        <v>-487088</v>
      </c>
      <c r="I51" s="50">
        <f t="shared" si="3"/>
        <v>0</v>
      </c>
      <c r="J51" s="50">
        <f t="shared" si="3"/>
        <v>-694637</v>
      </c>
      <c r="K51" s="50">
        <f t="shared" si="3"/>
        <v>-430114</v>
      </c>
      <c r="L51" s="50">
        <f t="shared" si="3"/>
        <v>-501385</v>
      </c>
      <c r="M51" s="50">
        <f t="shared" si="3"/>
        <v>-17500</v>
      </c>
      <c r="N51" s="50">
        <f t="shared" si="3"/>
        <v>-948999</v>
      </c>
      <c r="O51" s="50">
        <f t="shared" si="3"/>
        <v>-120662</v>
      </c>
      <c r="P51" s="50">
        <f t="shared" si="3"/>
        <v>-120662</v>
      </c>
      <c r="Q51" s="50">
        <f t="shared" si="3"/>
        <v>-1457908</v>
      </c>
      <c r="R51" s="50">
        <f t="shared" si="3"/>
        <v>-1699232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-3342868</v>
      </c>
      <c r="X51" s="50">
        <f t="shared" si="3"/>
        <v>-4685229</v>
      </c>
      <c r="Y51" s="50">
        <f t="shared" si="3"/>
        <v>1342361</v>
      </c>
      <c r="Z51" s="51">
        <f>+IF(X51&lt;&gt;0,+(Y51/X51)*100,0)</f>
        <v>-28.65091546218979</v>
      </c>
      <c r="AA51" s="48">
        <f>SUM(AA48:AA50)</f>
        <v>-6247067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-6048680</v>
      </c>
      <c r="D53" s="54">
        <f>+D51-D52</f>
        <v>0</v>
      </c>
      <c r="E53" s="55">
        <f t="shared" si="4"/>
        <v>-6064117</v>
      </c>
      <c r="F53" s="56">
        <f t="shared" si="4"/>
        <v>-6247067</v>
      </c>
      <c r="G53" s="56">
        <f t="shared" si="4"/>
        <v>-207549</v>
      </c>
      <c r="H53" s="56">
        <f t="shared" si="4"/>
        <v>-487088</v>
      </c>
      <c r="I53" s="56">
        <f t="shared" si="4"/>
        <v>0</v>
      </c>
      <c r="J53" s="56">
        <f t="shared" si="4"/>
        <v>-694637</v>
      </c>
      <c r="K53" s="56">
        <f t="shared" si="4"/>
        <v>-430114</v>
      </c>
      <c r="L53" s="56">
        <f t="shared" si="4"/>
        <v>-501385</v>
      </c>
      <c r="M53" s="56">
        <f t="shared" si="4"/>
        <v>-17500</v>
      </c>
      <c r="N53" s="56">
        <f t="shared" si="4"/>
        <v>-948999</v>
      </c>
      <c r="O53" s="56">
        <f t="shared" si="4"/>
        <v>-120662</v>
      </c>
      <c r="P53" s="56">
        <f t="shared" si="4"/>
        <v>-120662</v>
      </c>
      <c r="Q53" s="56">
        <f t="shared" si="4"/>
        <v>-1457908</v>
      </c>
      <c r="R53" s="56">
        <f t="shared" si="4"/>
        <v>-1699232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-3342868</v>
      </c>
      <c r="X53" s="56">
        <f t="shared" si="4"/>
        <v>-4685229</v>
      </c>
      <c r="Y53" s="56">
        <f t="shared" si="4"/>
        <v>1342361</v>
      </c>
      <c r="Z53" s="57">
        <f>+IF(X53&lt;&gt;0,+(Y53/X53)*100,0)</f>
        <v>-28.65091546218979</v>
      </c>
      <c r="AA53" s="54">
        <f>+AA51-AA52</f>
        <v>-6247067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-6048680</v>
      </c>
      <c r="D56" s="48">
        <f>SUM(D53:D55)</f>
        <v>0</v>
      </c>
      <c r="E56" s="49">
        <f t="shared" si="5"/>
        <v>-6064117</v>
      </c>
      <c r="F56" s="50">
        <f t="shared" si="5"/>
        <v>-6247067</v>
      </c>
      <c r="G56" s="50">
        <f t="shared" si="5"/>
        <v>-207549</v>
      </c>
      <c r="H56" s="50">
        <f t="shared" si="5"/>
        <v>-487088</v>
      </c>
      <c r="I56" s="50">
        <f t="shared" si="5"/>
        <v>0</v>
      </c>
      <c r="J56" s="50">
        <f t="shared" si="5"/>
        <v>-694637</v>
      </c>
      <c r="K56" s="50">
        <f t="shared" si="5"/>
        <v>-430114</v>
      </c>
      <c r="L56" s="50">
        <f t="shared" si="5"/>
        <v>-501385</v>
      </c>
      <c r="M56" s="50">
        <f t="shared" si="5"/>
        <v>-17500</v>
      </c>
      <c r="N56" s="50">
        <f t="shared" si="5"/>
        <v>-948999</v>
      </c>
      <c r="O56" s="50">
        <f t="shared" si="5"/>
        <v>-120662</v>
      </c>
      <c r="P56" s="50">
        <f t="shared" si="5"/>
        <v>-120662</v>
      </c>
      <c r="Q56" s="50">
        <f t="shared" si="5"/>
        <v>-1457908</v>
      </c>
      <c r="R56" s="50">
        <f t="shared" si="5"/>
        <v>-1699232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-3342868</v>
      </c>
      <c r="X56" s="50">
        <f t="shared" si="5"/>
        <v>-4685229</v>
      </c>
      <c r="Y56" s="50">
        <f t="shared" si="5"/>
        <v>1342361</v>
      </c>
      <c r="Z56" s="51">
        <f>+IF(X56&lt;&gt;0,+(Y56/X56)*100,0)</f>
        <v>-28.65091546218979</v>
      </c>
      <c r="AA56" s="48">
        <f>SUM(AA53:AA55)</f>
        <v>-6247067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-6048680</v>
      </c>
      <c r="D59" s="65">
        <f>SUM(D56:D58)</f>
        <v>0</v>
      </c>
      <c r="E59" s="66">
        <f t="shared" si="6"/>
        <v>-6064117</v>
      </c>
      <c r="F59" s="67">
        <f t="shared" si="6"/>
        <v>-6247067</v>
      </c>
      <c r="G59" s="67">
        <f t="shared" si="6"/>
        <v>-207549</v>
      </c>
      <c r="H59" s="67">
        <f t="shared" si="6"/>
        <v>-487088</v>
      </c>
      <c r="I59" s="67">
        <f t="shared" si="6"/>
        <v>0</v>
      </c>
      <c r="J59" s="67">
        <f t="shared" si="6"/>
        <v>-694637</v>
      </c>
      <c r="K59" s="67">
        <f t="shared" si="6"/>
        <v>-430114</v>
      </c>
      <c r="L59" s="67">
        <f t="shared" si="6"/>
        <v>-501385</v>
      </c>
      <c r="M59" s="67">
        <f t="shared" si="6"/>
        <v>-17500</v>
      </c>
      <c r="N59" s="67">
        <f t="shared" si="6"/>
        <v>-948999</v>
      </c>
      <c r="O59" s="67">
        <f t="shared" si="6"/>
        <v>-120662</v>
      </c>
      <c r="P59" s="67">
        <f t="shared" si="6"/>
        <v>-120662</v>
      </c>
      <c r="Q59" s="67">
        <f t="shared" si="6"/>
        <v>-1457908</v>
      </c>
      <c r="R59" s="67">
        <f t="shared" si="6"/>
        <v>-1699232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-3342868</v>
      </c>
      <c r="X59" s="67">
        <f t="shared" si="6"/>
        <v>-4685229</v>
      </c>
      <c r="Y59" s="67">
        <f t="shared" si="6"/>
        <v>1342361</v>
      </c>
      <c r="Z59" s="68">
        <f>+IF(X59&lt;&gt;0,+(Y59/X59)*100,0)</f>
        <v>-28.65091546218979</v>
      </c>
      <c r="AA59" s="65">
        <f>SUM(AA56:AA58)</f>
        <v>-6247067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1AF1AE4-9C1D-4362-990E-8B059A06766D}"/>
</file>

<file path=customXml/itemProps2.xml><?xml version="1.0" encoding="utf-8"?>
<ds:datastoreItem xmlns:ds="http://schemas.openxmlformats.org/officeDocument/2006/customXml" ds:itemID="{0481B165-44EE-44B3-8569-E8FE598CDBD7}"/>
</file>

<file path=customXml/itemProps3.xml><?xml version="1.0" encoding="utf-8"?>
<ds:datastoreItem xmlns:ds="http://schemas.openxmlformats.org/officeDocument/2006/customXml" ds:itemID="{8C78319F-A067-49F0-A96F-3C047439F6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2024-05-06T13:49:14Z</dcterms:created>
  <dcterms:modified xsi:type="dcterms:W3CDTF">2024-05-06T13:52:07Z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